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codeName="ThisWorkbook"/>
  <xr:revisionPtr revIDLastSave="0" documentId="13_ncr:1_{4D9265AB-4ED7-4180-AAAC-CE023B4ECB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5" r:id="rId1"/>
    <sheet name="COMPOSICOES PROPRIAS" sheetId="5" r:id="rId2"/>
    <sheet name="CRONOGRAMA" sheetId="16" r:id="rId3"/>
    <sheet name="CURVA ABC (2)" sheetId="19" r:id="rId4"/>
    <sheet name="CURVA ABC" sheetId="18" r:id="rId5"/>
  </sheets>
  <definedNames>
    <definedName name="_xlnm.Print_Area" localSheetId="1">'COMPOSICOES PROPRIAS'!$A$1:$I$109</definedName>
    <definedName name="_xlnm.Print_Area" localSheetId="2">CRONOGRAMA!$A$1:$K$33</definedName>
    <definedName name="_xlnm.Print_Area" localSheetId="4">'CURVA ABC'!$A$1:$N$55</definedName>
    <definedName name="_xlnm.Print_Area" localSheetId="3">'CURVA ABC (2)'!$A$1:$O$55</definedName>
    <definedName name="_xlnm.Print_Area" localSheetId="0">'PLANILHA ORÇAMENTÁRIA'!$A$1:$I$66</definedName>
    <definedName name="JR_PAGE_ANCHOR_0_1" localSheetId="0">'PLANILHA ORÇAMENTÁRIA'!$A$7</definedName>
    <definedName name="JR_PAGE_ANCHOR_0_1">#REF!</definedName>
    <definedName name="JR_PAGE_ANCHOR_1_1">#REF!</definedName>
    <definedName name="JR_PAGE_ANCHOR_10_1">#REF!</definedName>
    <definedName name="JR_PAGE_ANCHOR_11_1">#REF!</definedName>
    <definedName name="JR_PAGE_ANCHOR_2_1" localSheetId="0">#REF!</definedName>
    <definedName name="JR_PAGE_ANCHOR_2_1">#REF!</definedName>
    <definedName name="JR_PAGE_ANCHOR_3_1">#REF!</definedName>
    <definedName name="JR_PAGE_ANCHOR_4_1" localSheetId="2">CRONOGRAMA!$A$10</definedName>
    <definedName name="JR_PAGE_ANCHOR_4_1" localSheetId="4">'CURVA ABC'!$A$10</definedName>
    <definedName name="JR_PAGE_ANCHOR_4_1" localSheetId="3">'CURVA ABC (2)'!$A$10</definedName>
    <definedName name="JR_PAGE_ANCHOR_4_1">'COMPOSICOES PROPRIAS'!$A$10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JR_PAGE_ANCHOR_9_1" localSheetId="0">#REF!</definedName>
    <definedName name="JR_PAGE_ANCHOR_9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9" l="1"/>
  <c r="J24" i="19"/>
  <c r="J25" i="19"/>
  <c r="J26" i="19"/>
  <c r="J27" i="19"/>
  <c r="J28" i="19"/>
  <c r="J39" i="19"/>
  <c r="J40" i="19"/>
  <c r="J41" i="19"/>
  <c r="J42" i="19"/>
  <c r="J43" i="19"/>
  <c r="J44" i="19"/>
  <c r="I48" i="19"/>
  <c r="J13" i="19" s="1"/>
  <c r="I46" i="15"/>
  <c r="I45" i="15"/>
  <c r="I44" i="15"/>
  <c r="I42" i="15"/>
  <c r="I40" i="15"/>
  <c r="H64" i="15"/>
  <c r="I64" i="15" s="1"/>
  <c r="H62" i="15"/>
  <c r="I62" i="15" s="1"/>
  <c r="H60" i="15"/>
  <c r="I60" i="15" s="1"/>
  <c r="H56" i="15"/>
  <c r="I56" i="15" s="1"/>
  <c r="H55" i="15"/>
  <c r="I55" i="15" s="1"/>
  <c r="H49" i="15"/>
  <c r="I49" i="15" s="1"/>
  <c r="H47" i="15"/>
  <c r="I47" i="15" s="1"/>
  <c r="H46" i="15"/>
  <c r="H45" i="15"/>
  <c r="H44" i="15"/>
  <c r="H42" i="15"/>
  <c r="H41" i="15"/>
  <c r="I41" i="15" s="1"/>
  <c r="H40" i="15"/>
  <c r="H38" i="15"/>
  <c r="I38" i="15" s="1"/>
  <c r="H37" i="15"/>
  <c r="I37" i="15" s="1"/>
  <c r="H35" i="15"/>
  <c r="I35" i="15" s="1"/>
  <c r="H34" i="15"/>
  <c r="I34" i="15" s="1"/>
  <c r="H33" i="15"/>
  <c r="I33" i="15" s="1"/>
  <c r="H28" i="15"/>
  <c r="I28" i="15" s="1"/>
  <c r="H48" i="18"/>
  <c r="I24" i="18" s="1"/>
  <c r="E106" i="5"/>
  <c r="G106" i="5"/>
  <c r="G107" i="5" s="1"/>
  <c r="G108" i="5" s="1"/>
  <c r="G30" i="15" s="1"/>
  <c r="H30" i="15" s="1"/>
  <c r="I30" i="15" s="1"/>
  <c r="F96" i="5"/>
  <c r="J38" i="19" l="1"/>
  <c r="J22" i="19"/>
  <c r="J37" i="19"/>
  <c r="J21" i="19"/>
  <c r="J36" i="19"/>
  <c r="J20" i="19"/>
  <c r="J35" i="19"/>
  <c r="J19" i="19"/>
  <c r="J34" i="19"/>
  <c r="J18" i="19"/>
  <c r="J33" i="19"/>
  <c r="J17" i="19"/>
  <c r="J32" i="19"/>
  <c r="J47" i="19"/>
  <c r="J15" i="19"/>
  <c r="J46" i="19"/>
  <c r="J30" i="19"/>
  <c r="J14" i="19"/>
  <c r="J16" i="19"/>
  <c r="J31" i="19"/>
  <c r="J45" i="19"/>
  <c r="J29" i="19"/>
  <c r="J12" i="19"/>
  <c r="H58" i="15"/>
  <c r="I22" i="18"/>
  <c r="I38" i="18"/>
  <c r="I37" i="18"/>
  <c r="I23" i="18"/>
  <c r="I21" i="18"/>
  <c r="I39" i="18"/>
  <c r="I36" i="18"/>
  <c r="I20" i="18"/>
  <c r="I35" i="18"/>
  <c r="I19" i="18"/>
  <c r="I34" i="18"/>
  <c r="I18" i="18"/>
  <c r="I33" i="18"/>
  <c r="I17" i="18"/>
  <c r="I16" i="18"/>
  <c r="I31" i="18"/>
  <c r="I46" i="18"/>
  <c r="I14" i="18"/>
  <c r="I45" i="18"/>
  <c r="I13" i="18"/>
  <c r="I44" i="18"/>
  <c r="I43" i="18"/>
  <c r="I27" i="18"/>
  <c r="I26" i="18"/>
  <c r="I41" i="18"/>
  <c r="I25" i="18"/>
  <c r="I12" i="18"/>
  <c r="I32" i="18"/>
  <c r="I47" i="18"/>
  <c r="I15" i="18"/>
  <c r="I30" i="18"/>
  <c r="I29" i="18"/>
  <c r="I28" i="18"/>
  <c r="I42" i="18"/>
  <c r="I40" i="18"/>
  <c r="H20" i="16"/>
  <c r="H18" i="16"/>
  <c r="H16" i="16"/>
  <c r="H14" i="16"/>
  <c r="H12" i="16"/>
  <c r="J48" i="19" l="1"/>
  <c r="K12" i="19"/>
  <c r="K13" i="19" s="1"/>
  <c r="K14" i="19" s="1"/>
  <c r="K15" i="19" s="1"/>
  <c r="K16" i="19" s="1"/>
  <c r="K17" i="19" s="1"/>
  <c r="K18" i="19" s="1"/>
  <c r="K19" i="19" s="1"/>
  <c r="K20" i="19" s="1"/>
  <c r="K21" i="19" s="1"/>
  <c r="K22" i="19" s="1"/>
  <c r="K23" i="19" s="1"/>
  <c r="K24" i="19" s="1"/>
  <c r="K25" i="19" s="1"/>
  <c r="K26" i="19" s="1"/>
  <c r="K27" i="19" s="1"/>
  <c r="K28" i="19" s="1"/>
  <c r="K29" i="19" s="1"/>
  <c r="K30" i="19" s="1"/>
  <c r="K31" i="19" s="1"/>
  <c r="K32" i="19" s="1"/>
  <c r="K33" i="19" s="1"/>
  <c r="K34" i="19" s="1"/>
  <c r="K35" i="19" s="1"/>
  <c r="K36" i="19" s="1"/>
  <c r="K37" i="19" s="1"/>
  <c r="K38" i="19" s="1"/>
  <c r="K39" i="19" s="1"/>
  <c r="K40" i="19" s="1"/>
  <c r="K41" i="19" s="1"/>
  <c r="K42" i="19" s="1"/>
  <c r="K43" i="19" s="1"/>
  <c r="K44" i="19" s="1"/>
  <c r="K45" i="19" s="1"/>
  <c r="K46" i="19" s="1"/>
  <c r="K47" i="19" s="1"/>
  <c r="I48" i="18"/>
  <c r="J12" i="18"/>
  <c r="J13" i="18" s="1"/>
  <c r="J14" i="18" s="1"/>
  <c r="J15" i="18" s="1"/>
  <c r="J16" i="18" s="1"/>
  <c r="J17" i="18" s="1"/>
  <c r="J18" i="18" s="1"/>
  <c r="J19" i="18" s="1"/>
  <c r="J20" i="18" s="1"/>
  <c r="J21" i="18" s="1"/>
  <c r="J22" i="18" s="1"/>
  <c r="J23" i="18" s="1"/>
  <c r="J24" i="18" s="1"/>
  <c r="J25" i="18" s="1"/>
  <c r="J26" i="18" s="1"/>
  <c r="J27" i="18" s="1"/>
  <c r="J28" i="18" s="1"/>
  <c r="J29" i="18" s="1"/>
  <c r="J30" i="18" s="1"/>
  <c r="J31" i="18" s="1"/>
  <c r="J32" i="18" s="1"/>
  <c r="J33" i="18" s="1"/>
  <c r="J34" i="18" s="1"/>
  <c r="J35" i="18" s="1"/>
  <c r="J36" i="18" s="1"/>
  <c r="J37" i="18" s="1"/>
  <c r="J38" i="18" s="1"/>
  <c r="J39" i="18" s="1"/>
  <c r="J40" i="18" s="1"/>
  <c r="J41" i="18" s="1"/>
  <c r="J42" i="18" s="1"/>
  <c r="J43" i="18" s="1"/>
  <c r="J44" i="18" s="1"/>
  <c r="J45" i="18" s="1"/>
  <c r="J46" i="18" s="1"/>
  <c r="J47" i="18" s="1"/>
  <c r="F16" i="15"/>
  <c r="H16" i="15" s="1"/>
  <c r="I16" i="15" s="1"/>
  <c r="G96" i="5"/>
  <c r="G97" i="5" s="1"/>
  <c r="G100" i="5"/>
  <c r="G99" i="5"/>
  <c r="G90" i="5"/>
  <c r="G89" i="5"/>
  <c r="G86" i="5"/>
  <c r="G85" i="5"/>
  <c r="G84" i="5"/>
  <c r="G81" i="5"/>
  <c r="G82" i="5" s="1"/>
  <c r="F50" i="15"/>
  <c r="H50" i="15" s="1"/>
  <c r="I50" i="15" s="1"/>
  <c r="F27" i="15"/>
  <c r="H27" i="15" s="1"/>
  <c r="I27" i="15" s="1"/>
  <c r="G101" i="5" l="1"/>
  <c r="G102" i="5" s="1"/>
  <c r="G57" i="15" s="1"/>
  <c r="H57" i="15" s="1"/>
  <c r="I57" i="15" s="1"/>
  <c r="G91" i="5"/>
  <c r="G87" i="5"/>
  <c r="F36" i="15"/>
  <c r="H36" i="15" s="1"/>
  <c r="F53" i="15"/>
  <c r="H53" i="15" s="1"/>
  <c r="I53" i="15" s="1"/>
  <c r="F52" i="15"/>
  <c r="H52" i="15" s="1"/>
  <c r="I52" i="15" s="1"/>
  <c r="I36" i="15" l="1"/>
  <c r="H31" i="15"/>
  <c r="I58" i="15"/>
  <c r="C18" i="16" s="1"/>
  <c r="G92" i="5"/>
  <c r="G23" i="15" s="1"/>
  <c r="H23" i="15" s="1"/>
  <c r="I23" i="15" s="1"/>
  <c r="F14" i="15"/>
  <c r="H14" i="15" s="1"/>
  <c r="I14" i="15" s="1"/>
  <c r="F15" i="15"/>
  <c r="H15" i="15" s="1"/>
  <c r="I15" i="15" s="1"/>
  <c r="G19" i="16" l="1"/>
  <c r="F19" i="16"/>
  <c r="D19" i="16"/>
  <c r="E19" i="16"/>
  <c r="G12" i="15"/>
  <c r="H12" i="15" s="1"/>
  <c r="G24" i="5"/>
  <c r="G23" i="5"/>
  <c r="G22" i="5"/>
  <c r="G19" i="5"/>
  <c r="G20" i="5" s="1"/>
  <c r="G31" i="5"/>
  <c r="G30" i="5"/>
  <c r="I12" i="15" l="1"/>
  <c r="H19" i="16"/>
  <c r="I31" i="15"/>
  <c r="C16" i="16" s="1"/>
  <c r="G25" i="5"/>
  <c r="G26" i="5" s="1"/>
  <c r="G18" i="15" s="1"/>
  <c r="G32" i="5"/>
  <c r="G33" i="5" s="1"/>
  <c r="G65" i="15" s="1"/>
  <c r="H18" i="15" l="1"/>
  <c r="H65" i="15"/>
  <c r="G17" i="16"/>
  <c r="E17" i="16"/>
  <c r="D17" i="16"/>
  <c r="F17" i="16"/>
  <c r="G60" i="5"/>
  <c r="G73" i="5"/>
  <c r="G75" i="5"/>
  <c r="G74" i="5"/>
  <c r="G70" i="5"/>
  <c r="G71" i="5" s="1"/>
  <c r="G67" i="5"/>
  <c r="G68" i="5" s="1"/>
  <c r="G61" i="5"/>
  <c r="G56" i="5"/>
  <c r="G55" i="5"/>
  <c r="G42" i="5"/>
  <c r="G43" i="5"/>
  <c r="G44" i="5"/>
  <c r="G49" i="5"/>
  <c r="G41" i="5"/>
  <c r="G40" i="5"/>
  <c r="G48" i="5"/>
  <c r="G47" i="5"/>
  <c r="G37" i="5"/>
  <c r="G38" i="5" s="1"/>
  <c r="H63" i="15" l="1"/>
  <c r="I65" i="15"/>
  <c r="I63" i="15" s="1"/>
  <c r="C20" i="16" s="1"/>
  <c r="I18" i="15"/>
  <c r="I10" i="15" s="1"/>
  <c r="C12" i="16" s="1"/>
  <c r="H10" i="15"/>
  <c r="H17" i="16"/>
  <c r="F13" i="16"/>
  <c r="E13" i="16"/>
  <c r="D13" i="16"/>
  <c r="G13" i="16"/>
  <c r="G57" i="5"/>
  <c r="G76" i="5"/>
  <c r="G77" i="5" s="1"/>
  <c r="G25" i="15" s="1"/>
  <c r="H25" i="15" s="1"/>
  <c r="I25" i="15" s="1"/>
  <c r="G62" i="5"/>
  <c r="G50" i="5"/>
  <c r="G45" i="5"/>
  <c r="F21" i="16" l="1"/>
  <c r="E21" i="16"/>
  <c r="D21" i="16"/>
  <c r="G21" i="16"/>
  <c r="H13" i="16"/>
  <c r="G63" i="5"/>
  <c r="G22" i="15" s="1"/>
  <c r="H22" i="15" s="1"/>
  <c r="I22" i="15" s="1"/>
  <c r="G51" i="5"/>
  <c r="G21" i="15" s="1"/>
  <c r="H21" i="15" l="1"/>
  <c r="H21" i="16"/>
  <c r="I21" i="15" l="1"/>
  <c r="I19" i="15" s="1"/>
  <c r="H19" i="15"/>
  <c r="H66" i="15" s="1"/>
  <c r="I66" i="15" l="1"/>
  <c r="C14" i="16"/>
  <c r="E15" i="16" l="1"/>
  <c r="E22" i="16" s="1"/>
  <c r="G15" i="16"/>
  <c r="G22" i="16" s="1"/>
  <c r="D15" i="16"/>
  <c r="F15" i="16"/>
  <c r="F22" i="16" s="1"/>
  <c r="A22" i="16"/>
  <c r="H15" i="16" l="1"/>
  <c r="D22" i="16"/>
  <c r="H22" i="16" s="1"/>
</calcChain>
</file>

<file path=xl/sharedStrings.xml><?xml version="1.0" encoding="utf-8"?>
<sst xmlns="http://schemas.openxmlformats.org/spreadsheetml/2006/main" count="954" uniqueCount="236">
  <si>
    <t>ITEM</t>
  </si>
  <si>
    <t>CÓDIGO</t>
  </si>
  <si>
    <t>DESCRIÇÃO</t>
  </si>
  <si>
    <t>FONTE</t>
  </si>
  <si>
    <t>UND</t>
  </si>
  <si>
    <t>QUANTIDADE</t>
  </si>
  <si>
    <t>1</t>
  </si>
  <si>
    <t>SERVIÇOS INICIAIS</t>
  </si>
  <si>
    <t>1.1</t>
  </si>
  <si>
    <t>SERVIÇOS PRELIMINARES</t>
  </si>
  <si>
    <t>1.1.1</t>
  </si>
  <si>
    <t>COTAÇÃO</t>
  </si>
  <si>
    <t>LICENÇA, TAXAS, REGISTROS</t>
  </si>
  <si>
    <t>CREA-RS</t>
  </si>
  <si>
    <t>UN</t>
  </si>
  <si>
    <t>1.2</t>
  </si>
  <si>
    <t>ADMINISTRAÇÃO DA OBRA E DESPESAS GERAIS</t>
  </si>
  <si>
    <t>1.2.1</t>
  </si>
  <si>
    <t>90777</t>
  </si>
  <si>
    <t>ENGENHEIRO CIVIL DE OBRA JUNIOR COM ENCARGOS COMPLEMENTARES</t>
  </si>
  <si>
    <t>SINAPI</t>
  </si>
  <si>
    <t>H</t>
  </si>
  <si>
    <t>1.2.2</t>
  </si>
  <si>
    <t>MESTRE DE OBRAS COM ENCARGOS COMPLEMENTARES</t>
  </si>
  <si>
    <t>MES</t>
  </si>
  <si>
    <t>2.1</t>
  </si>
  <si>
    <t>M2</t>
  </si>
  <si>
    <t>2.2</t>
  </si>
  <si>
    <t>MOBILIZAÇÃO E DESMOBILIZAÇÃO</t>
  </si>
  <si>
    <t>4.1</t>
  </si>
  <si>
    <t>PRÓPRIA</t>
  </si>
  <si>
    <t>4.2</t>
  </si>
  <si>
    <t>5.1</t>
  </si>
  <si>
    <t>97649</t>
  </si>
  <si>
    <t>REMOÇÃO DE TELHAS DE FIBROCIMENTO, METÁLICA E CERÂMICA, DE FORMA MECANIZADA, COM USO DE GUINDASTE, SEM REAPROVEITAMENTO. AF_12/2017</t>
  </si>
  <si>
    <t>97650</t>
  </si>
  <si>
    <t>REMOÇÃO DE TRAMA DE MADEIRA PARA COBERTURA, DE FORMA MANUAL, SEM REAPROVEITAMENTO. AF_12/2017</t>
  </si>
  <si>
    <t>M3</t>
  </si>
  <si>
    <t>M</t>
  </si>
  <si>
    <t>KG</t>
  </si>
  <si>
    <t>Serviço</t>
  </si>
  <si>
    <t>UNID</t>
  </si>
  <si>
    <t>COEFICIENTE</t>
  </si>
  <si>
    <t>PREÇO UNITÁRIO</t>
  </si>
  <si>
    <t>TOTAL</t>
  </si>
  <si>
    <t>TOTAL Serviço:</t>
  </si>
  <si>
    <t>VALOR:</t>
  </si>
  <si>
    <t>Mão de Obra</t>
  </si>
  <si>
    <t>CHP</t>
  </si>
  <si>
    <t>Material</t>
  </si>
  <si>
    <t>TOTAL Material:</t>
  </si>
  <si>
    <t>CARPINTEIRO DE FORMAS COM ENCARGOS COMPLEMENTARES</t>
  </si>
  <si>
    <t>Equipamento</t>
  </si>
  <si>
    <t>TOTAL Equipamento:</t>
  </si>
  <si>
    <t>GUINDASTE HIDRÁULICO AUTOPROPELIDO, COM LANÇA TELESCÓPICA 40 M, CAPACIDADE MÁXIMA 60 T, POTÊNCIA 260 KW - CHP DIURNO. AF_03/2016</t>
  </si>
  <si>
    <t>PREGO DE ACO POLIDO COM CABECA 17 X 21 (2 X 11)</t>
  </si>
  <si>
    <t>COTAÇÃO LICENÇA, TAXAS, REGISTROS (UN)</t>
  </si>
  <si>
    <t>OPERADOR DE MÁQUINAS E EQUIPAMENTOS COM ENCARGOS COMPLEMENTARES</t>
  </si>
  <si>
    <t>EMPRESA BRASILEIRA DE SERVIÇOS HOSPITALARES
HOSPITAL UNIVERSITÁRIO DR MIGUEL RIET CORRÊA JÚNIOR</t>
  </si>
  <si>
    <t>Local: Rio Grande (RS)</t>
  </si>
  <si>
    <t xml:space="preserve">RELATÓRIO ANALÍTICO - COMPOSIÇÕES PRÓPRIAS </t>
  </si>
  <si>
    <t>Autor do Orçamento: Alice Alonzo Steinmetz</t>
  </si>
  <si>
    <t>1.5</t>
  </si>
  <si>
    <t>2.1.1</t>
  </si>
  <si>
    <t>CAÇAMBA ESTACIONÁRIA PARA COLETA DE ENTULHO 5 M³</t>
  </si>
  <si>
    <t>TECNICO DE SEGURANÇA DO TRABALHO</t>
  </si>
  <si>
    <t>SERVIÇOS GERAIS</t>
  </si>
  <si>
    <t>TRANSPORTE DE MATERIAIS E ENTULHOS</t>
  </si>
  <si>
    <t>IÇAMENTO DE MATERIAIS E EQUIPAMENTOS</t>
  </si>
  <si>
    <t>SERVIÇOS COMPLEMENTARES</t>
  </si>
  <si>
    <t>GUINCHO ELÉTRICO DE COLUNA, CAPACIDADE 400 KG, COM MOTO FREIO, MOTOR TRIFÁSICO DE 1,25 CV - CHP DIURNO. AF_03/2016</t>
  </si>
  <si>
    <t>PERFIL "U" SIMPLES, EM CHAPA DOBRADA DE ACO LAMINADO, E = 3 MM, H = 200 MM, L = 50 MM (6,83 KG/M)</t>
  </si>
  <si>
    <t>CABO DE ACO GALVANIZADO, DIAMETRO 12,7 MM (1/2"), COM ALMA DE ACO CABO INDEPENDENTE 6 X 25 F</t>
  </si>
  <si>
    <t>MADEIRA SERRADA EM PINUS, MISTA OU EQUIVALENTE DA REGIAO - BRUTA</t>
  </si>
  <si>
    <t>CAESB</t>
  </si>
  <si>
    <t>8900103001SI4006</t>
  </si>
  <si>
    <t>MÊS</t>
  </si>
  <si>
    <t>SERVENTE DE OBRAS COM ENCARGOS COMPLEMENTARES</t>
  </si>
  <si>
    <t>101452 </t>
  </si>
  <si>
    <t>PARAFUSO DE ACO ZINCADO, TIPO CHUMBADOR PARABOLT, DIAMETRO 1/2", COMPRIMENTO 75 MM</t>
  </si>
  <si>
    <t>ENCARREGADO GERAL COM ENCARGOS COMPLEMENTARES</t>
  </si>
  <si>
    <t> CARRINHO PLATAFORMA EM MADEIRA COM ESTRUTURA EM ACO, 1500 X 800 MM, COM CAPACIDADE DE 600 KG, 4 RODAS/PNEUS/CAMARAS</t>
  </si>
  <si>
    <t>LONA PLASTICA EXTRA FORTE PRETA, E = 200 MICRA</t>
  </si>
  <si>
    <t> OPERADOR DE GUINDASTE COM ENCARGOS COMPLEMENTARES</t>
  </si>
  <si>
    <t>loc/un/sem</t>
  </si>
  <si>
    <t>SERVENTE COM ENCARGOS COMPLEMENTARES</t>
  </si>
  <si>
    <t>PEDREIRO COM ENCARGOS COMPLEMENTARES</t>
  </si>
  <si>
    <t>TOTAL Mão de Obra:</t>
  </si>
  <si>
    <t>HU-FURG COM-13669664 - Içamento de materiais e equipamentos (UN)</t>
  </si>
  <si>
    <t>HU-FURG COM-65352792 - Fornecimento de projeto As Built (UN)</t>
  </si>
  <si>
    <t>HU-FURG COM-65352792</t>
  </si>
  <si>
    <t>DESENHISTA PROJETISTA COM ENCARGOS COMPLEMENTARES</t>
  </si>
  <si>
    <t>ENGENHEIRO CIVIL DE OBRA PLENO COM ENCARGOS COMPLEMENTARES</t>
  </si>
  <si>
    <t>Fornecimento de projeto As Built</t>
  </si>
  <si>
    <t>REMOÇÃO DE ENTULHO CLASSE B (FRAGMENTOS DE MADEIRA) TRANSPORTADOS POR CREMALHEIRA. ACONDICIONAMENTO FINAL CAÇAMBA ESTACIONÁRIA. EXCLUSO FRETE. AF_09/2025</t>
  </si>
  <si>
    <t>106127 </t>
  </si>
  <si>
    <t>Mão de obra</t>
  </si>
  <si>
    <t>TOTAL Mão de obra:</t>
  </si>
  <si>
    <t>CAMINHONETE COM MOTOR A DIESEL, POTÊNCIA 180 CV, CABINE DUPLA, 4X4 - CHP DIURNO. AF_11/2015</t>
  </si>
  <si>
    <t>90776 </t>
  </si>
  <si>
    <t>HU-FURG COM-05771590</t>
  </si>
  <si>
    <t>HU-FURG COM-05771590 - MOBILIZAÇÃO E DESMOBILIZAÇÃO DE OBRA (UN)</t>
  </si>
  <si>
    <t>MOBILIZAÇÃO E DESMOBILIZAÇÃO DE OBRAS</t>
  </si>
  <si>
    <t>PREÇO UNITÁRIO (R$)</t>
  </si>
  <si>
    <t>PREÇO TOTAL (R$)</t>
  </si>
  <si>
    <t>1.2.3</t>
  </si>
  <si>
    <t>3.1.1</t>
  </si>
  <si>
    <t>3.1.2</t>
  </si>
  <si>
    <t>3.1.3</t>
  </si>
  <si>
    <t>3.1.4</t>
  </si>
  <si>
    <t>3.1.5</t>
  </si>
  <si>
    <t>0212007001010</t>
  </si>
  <si>
    <t>4.1.1</t>
  </si>
  <si>
    <t>4.2.1</t>
  </si>
  <si>
    <t>HU-FURG COM-06266799</t>
  </si>
  <si>
    <t>HU-FURG COM-13669664</t>
  </si>
  <si>
    <t>1.5.1</t>
  </si>
  <si>
    <t>2.2.1</t>
  </si>
  <si>
    <t>PLANILHA ORÇAMENTÁRIA</t>
  </si>
  <si>
    <t>Descrição: Reforma da Cobertura do Bloco Cirurgico (Sala 3 e 2)</t>
  </si>
  <si>
    <t>Obra: Reforma da Cobertura do Bloco Cirurgico (Sala 3 e 2)</t>
  </si>
  <si>
    <t>Transporte vertical de materiais, equipamentos e resíduos , incluindo montagem, operação, manutenção e desmontagem do sistema</t>
  </si>
  <si>
    <t>3.1</t>
  </si>
  <si>
    <t>3.2</t>
  </si>
  <si>
    <t>3.3</t>
  </si>
  <si>
    <t>3.4</t>
  </si>
  <si>
    <t>97651</t>
  </si>
  <si>
    <t>REMOÇÃO DE TESOURAS DE MADEIRA, COM VÃO MENOR QUE 8M, DE FORMA MANUAL, SEM REAPROVEITAMENTO. AF_12/2017</t>
  </si>
  <si>
    <t>3.5</t>
  </si>
  <si>
    <t>COBERTURA</t>
  </si>
  <si>
    <t>DRENAGEM PLUVIAL</t>
  </si>
  <si>
    <t>2.3</t>
  </si>
  <si>
    <t>2.3.1</t>
  </si>
  <si>
    <t>ISOLAMENTO DAS ÁREAS DE INTERVENÇÃO</t>
  </si>
  <si>
    <t>REMOÇÃO DA COBERTURA EXISTENTE</t>
  </si>
  <si>
    <t>REMOÇÃO DA CALHA EXISTENTE</t>
  </si>
  <si>
    <t>PLATAFORMA TÉCNICA TRANSITÁVEL - LAJE SECA</t>
  </si>
  <si>
    <t>FORRO</t>
  </si>
  <si>
    <t>ELÉTRICA</t>
  </si>
  <si>
    <t>3.6</t>
  </si>
  <si>
    <t>PINTURA</t>
  </si>
  <si>
    <t>HU-FURG COM-06266799 - Transporte vertical de materiais, equipamentos e resíduos, incluindo montagem, operação, manutenção e desmontagem do sistema</t>
  </si>
  <si>
    <t>3.2.1</t>
  </si>
  <si>
    <t>3.2.2</t>
  </si>
  <si>
    <t>3.2.3</t>
  </si>
  <si>
    <t>2.3.2</t>
  </si>
  <si>
    <t>3.3.1</t>
  </si>
  <si>
    <t>3.3.2</t>
  </si>
  <si>
    <t>3.3.3</t>
  </si>
  <si>
    <t>3.4.1</t>
  </si>
  <si>
    <t>3.5.1</t>
  </si>
  <si>
    <t>3.6.1</t>
  </si>
  <si>
    <t>3.6.2</t>
  </si>
  <si>
    <t>5.2</t>
  </si>
  <si>
    <t>CALHA NOVA</t>
  </si>
  <si>
    <t>3.1.6</t>
  </si>
  <si>
    <t>030105</t>
  </si>
  <si>
    <t>GOINFRA CIVIL</t>
  </si>
  <si>
    <t>TRANSPORTE DE ENTULHO EM CAÇAMBA ESTACIONÁRIA INCLUSO A CARGA MANUAL</t>
  </si>
  <si>
    <t>PINTURA LÁTEX ACRÍLICA STANDARD, APLICAÇÃO MANUAL EM PAREDES, DUAS DEMÃOS. AF_04/2023</t>
  </si>
  <si>
    <t>104642</t>
  </si>
  <si>
    <t>3.5.2</t>
  </si>
  <si>
    <t>PINTURA LÁTEX ACRÍLICA STANDARD, APLICAÇÃO MANUAL EM TETO, DUAS DEMÃOS. AF_04/2023</t>
  </si>
  <si>
    <t>104640</t>
  </si>
  <si>
    <t>TRAMA DE AÇO COMPOSTA POR TERÇAS PARA TELHADOS DE ATÉ 2 ÁGUAS PARA TELHA ONDULADA DE FIBROCIMENTO, METÁLICA, PLÁSTICA OU TERMOACÚSTICA, INCLUSO TRANSPORTE VERTICAL, EXCLUSIVE PINTURA. AF_10/2025_PS</t>
  </si>
  <si>
    <t>TELHAMENTO COM TELHA METÁLICA TERMOACÚSTICA E = 30 MM, COM ATÉ 2 ÁGUAS, INCLUSO IÇAMENTO. AF_07/2019</t>
  </si>
  <si>
    <t>CALHA EM CHAPA DE AÇO GALVANIZADO NÚMERO 24, DESENVOLVIMENTO DE 100 CM, INCLUSO TRANSPORTE VERTICAL. AF_07/2019</t>
  </si>
  <si>
    <t>FORRO EM DRYWALL, PARA AMBIENTES COMERCIAIS, INCLUSIVE ESTRUTURA BIRECIONAL DE FIXAÇÃO. AF_08/2023_PS</t>
  </si>
  <si>
    <t>96114</t>
  </si>
  <si>
    <t>3.4.2</t>
  </si>
  <si>
    <t>LIMPEZA FINAL DE OBRA - (OBRAS CIVIS)</t>
  </si>
  <si>
    <t>ELETRODUTO FLEXÍVEL CORRUGADO, PVC, DN 25 MM (3/4"), PARA CIRCUITOS TERMINAIS, INSTALADO EM PAREDE - FORNECIMENTO E INSTALAÇÃO. AF_03/2023</t>
  </si>
  <si>
    <t>CABO DE COBRE FLEXÍVEL ISOLADO, 2,5 MM², ANTI-CHAMA 0,6/1,0 KV, PARA CIRCUITOS TERMINAIS - FORNECIMENTO E INSTALAÇÃO. AF_03/2023</t>
  </si>
  <si>
    <t>REMOCAO DE CALHAS E CONDUTORES DE AGUAS PLUVIAIS</t>
  </si>
  <si>
    <t>02.90.58</t>
  </si>
  <si>
    <t>EMBASA</t>
  </si>
  <si>
    <t>3.6.3</t>
  </si>
  <si>
    <t>S09039</t>
  </si>
  <si>
    <t>ORSE</t>
  </si>
  <si>
    <t>Alçapão de alumínio</t>
  </si>
  <si>
    <t>SETOP</t>
  </si>
  <si>
    <t>FORNECIMENTO DE ESTRUTURA METÁLICA EM PERFIL LAMINADO, INCLUSIVE FABRICAÇÃO, TRANSPORTE, MONTAGEM E APLICAÇÃO DE FUNDO PREPARADOR ANTICORROSIVO EM SUPERFÍCIE METÁLICA, UMA (1) DEMÃO</t>
  </si>
  <si>
    <t>ED-49664</t>
  </si>
  <si>
    <t>Piso em painel wall 2,50 x 1,20 x 40mm - Rev 01_01/2022</t>
  </si>
  <si>
    <t>S05052</t>
  </si>
  <si>
    <t xml:space="preserve">PAREDE COM SISTEMA EM CHAPAS DE GESSO PARA DRYWALL, USO INTERNO COM DUAS FACES DUPLAS E ESTRUTURA METÁLICA COM GUIAS DUPLAS, SEM VÃOS. AF_07/2023_PS	</t>
  </si>
  <si>
    <t>C1631</t>
  </si>
  <si>
    <t>SEINFRA</t>
  </si>
  <si>
    <t>LONA PLÁSTICA PRETA, P/SERVIÇOS EM COBERTAS</t>
  </si>
  <si>
    <t>RUFO E CONTRARRUFO EM CHAPA GALVANIZADA, ESP. 0,65MM (GSG-24), COM DESENVOLVIMENTO DE 33CM, INCLUSIVE IÇAMENTO MANUAL VERTICAL</t>
  </si>
  <si>
    <t>3.3.4</t>
  </si>
  <si>
    <t>ED-50678</t>
  </si>
  <si>
    <t>ALÇAPÃO (80X80)CM COM QUADRO DE CANTONEIRA METÁLICA 1"X1/8", TAMPA EM CANTONEIRA 7/8"X1/8" E CHAPA METÁLICA Nº18 VINCADA, INCLUSIVE FERROLHO, PORTA CADEADO E MARCO, EXCLUSIVE PINTURA (FORNECIMENTO/ FABRICAÇÃO)</t>
  </si>
  <si>
    <t>ED-31432</t>
  </si>
  <si>
    <t>HU-FURG COM-37488416 - Transporte interno horizontal de materiais e entulhos (MÊS)</t>
  </si>
  <si>
    <t>2.1.2</t>
  </si>
  <si>
    <t>Transporte interno horizontal de materiais e entulhos</t>
  </si>
  <si>
    <t>HU-FURG COM-37488416</t>
  </si>
  <si>
    <t>2.1.3</t>
  </si>
  <si>
    <t>HU-FURG COM-67494185 - PASSARELA PROVISÓRIA 3,50 × 1,00 m (MÊS)</t>
  </si>
  <si>
    <t>GUARDA-CORPO EM LAJE PÓS-DESFÔRMA COM ESCORAS METÁLICAS ESTRONCADAS NA ESTRUTURA, TRAVESSÕES DE MADEIRA E FECHAMENTO EM TELA DE POLIPROPILENO PARA EDIFÍCIOS COM ATÉ 4 PAVIMENTOS (1 MONTAGEM). AF_03/2024_PS</t>
  </si>
  <si>
    <t>MONTAGEM E DESMONTAGEM DE ANDAIME MODULAR FACHADEIRO, COM PISO METÁLICO, PARA EDIFÍCIOS COM MULTIPLOS PAVIMENTOS (EXCLUSIVE ANDAIME E LIMPEZA). AF_03/2024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</si>
  <si>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</si>
  <si>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</si>
  <si>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HU-FURG COM-67494185</t>
  </si>
  <si>
    <t>PASSARELA PROVISÓRIA 3,50 × 1,00 m</t>
  </si>
  <si>
    <t>Luminária LED painel Fit slim de embutir; 120x10cm; 4.000K; 36W; Marca: Avant</t>
  </si>
  <si>
    <t>HU-FURG COM-94438423 - Luminária LED painel Fit slim de embutir; 120x10cm; 4.000K; 36W; Marca: Avant ou similar - Fornecimento e Instalação</t>
  </si>
  <si>
    <t>Luminária LED painel Fit slim de embutir; 120x10cm; 4.000K; 36W; Marca: Avant ou similar</t>
  </si>
  <si>
    <t>AUXILIAR DE ELETRICISTA COM ENCARGOS COMPLEMENTARES</t>
  </si>
  <si>
    <t>ELETRICISTA COM ENCARGOS COMPLEMENTARES</t>
  </si>
  <si>
    <t>HU-FURG COM-94438423</t>
  </si>
  <si>
    <t>VALOR</t>
  </si>
  <si>
    <t>CRONOGRAMA FÍSICO FINANCEIRO</t>
  </si>
  <si>
    <t>VALOR (R$)</t>
  </si>
  <si>
    <t>MÊS 1</t>
  </si>
  <si>
    <t>Total parcela</t>
  </si>
  <si>
    <t>MÊS  2</t>
  </si>
  <si>
    <t>MÊS  3</t>
  </si>
  <si>
    <t>MÊS  4</t>
  </si>
  <si>
    <t>Rio Grande, RS - 11 de março de 2026.</t>
  </si>
  <si>
    <t>2.4</t>
  </si>
  <si>
    <t>2.4.1</t>
  </si>
  <si>
    <t>PLANO DE RIGGING</t>
  </si>
  <si>
    <t>HU-FURG COM-94438424 - Plano de Rigging</t>
  </si>
  <si>
    <t>HU-FURG COM-94438424</t>
  </si>
  <si>
    <t>TIPO</t>
  </si>
  <si>
    <t>%</t>
  </si>
  <si>
    <t>ACUMULADO (%)</t>
  </si>
  <si>
    <t>CL</t>
  </si>
  <si>
    <t>Mão de Obra com Encargos</t>
  </si>
  <si>
    <t>B</t>
  </si>
  <si>
    <t>C</t>
  </si>
  <si>
    <t>Valor total do orçamento</t>
  </si>
  <si>
    <t>PREÇO TOTAL COM BDI(R$)</t>
  </si>
  <si>
    <t>PREÇO TOTAL com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</si>
</sst>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R\$\ #,##0.00"/>
    <numFmt numFmtId="165" formatCode="#,##0.00000000"/>
    <numFmt numFmtId="166" formatCode="_-[$R$-416]\ * #,##0.00_-;\-[$R$-416]\ * #,##0.00_-;_-[$R$-416]\ * &quot;-&quot;??_-;_-@_-"/>
  </numFmts>
  <fonts count="25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rgb="FF000000"/>
      <name val="SansSerif"/>
      <family val="2"/>
    </font>
    <font>
      <b/>
      <sz val="16"/>
      <name val="Arial"/>
      <family val="2"/>
    </font>
    <font>
      <sz val="8"/>
      <name val="Calibri"/>
      <family val="2"/>
      <scheme val="minor"/>
    </font>
    <font>
      <sz val="11"/>
      <name val="Arial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FDFDF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1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1"/>
      </top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1"/>
      </left>
      <right style="thin">
        <color theme="0"/>
      </right>
      <top/>
      <bottom/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theme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6" fillId="20" borderId="1"/>
    <xf numFmtId="0" fontId="20" fillId="20" borderId="1"/>
    <xf numFmtId="0" fontId="3" fillId="20" borderId="1"/>
    <xf numFmtId="9" fontId="3" fillId="20" borderId="1" applyFont="0" applyFill="0" applyBorder="0" applyAlignment="0" applyProtection="0"/>
    <xf numFmtId="0" fontId="3" fillId="20" borderId="1"/>
    <xf numFmtId="0" fontId="3" fillId="20" borderId="1"/>
    <xf numFmtId="9" fontId="3" fillId="0" borderId="0" applyFont="0" applyFill="0" applyBorder="0" applyAlignment="0" applyProtection="0"/>
  </cellStyleXfs>
  <cellXfs count="255">
    <xf numFmtId="0" fontId="0" fillId="0" borderId="0" xfId="0"/>
    <xf numFmtId="0" fontId="0" fillId="0" borderId="1" xfId="0" applyBorder="1"/>
    <xf numFmtId="0" fontId="11" fillId="21" borderId="8" xfId="1" applyFont="1" applyFill="1" applyBorder="1" applyAlignment="1">
      <alignment horizontal="center" vertical="center" wrapText="1"/>
    </xf>
    <xf numFmtId="0" fontId="11" fillId="21" borderId="8" xfId="1" applyFont="1" applyFill="1" applyBorder="1" applyAlignment="1">
      <alignment vertical="center" wrapText="1"/>
    </xf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12" fillId="6" borderId="2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3" fillId="3" borderId="0" xfId="0" applyFont="1" applyFill="1" applyAlignment="1" applyProtection="1">
      <alignment wrapText="1"/>
      <protection locked="0"/>
    </xf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17" xfId="0" applyBorder="1"/>
    <xf numFmtId="0" fontId="0" fillId="0" borderId="26" xfId="0" applyBorder="1"/>
    <xf numFmtId="0" fontId="0" fillId="0" borderId="24" xfId="0" applyBorder="1"/>
    <xf numFmtId="0" fontId="2" fillId="9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0" fillId="0" borderId="19" xfId="0" applyBorder="1"/>
    <xf numFmtId="0" fontId="1" fillId="12" borderId="2" xfId="0" applyFont="1" applyFill="1" applyBorder="1" applyAlignment="1">
      <alignment horizontal="center" vertical="top" wrapText="1"/>
    </xf>
    <xf numFmtId="0" fontId="1" fillId="13" borderId="2" xfId="0" applyFont="1" applyFill="1" applyBorder="1" applyAlignment="1">
      <alignment horizontal="justify" vertical="top" wrapText="1"/>
    </xf>
    <xf numFmtId="165" fontId="1" fillId="14" borderId="2" xfId="0" applyNumberFormat="1" applyFont="1" applyFill="1" applyBorder="1" applyAlignment="1">
      <alignment horizontal="right" vertical="top" wrapText="1"/>
    </xf>
    <xf numFmtId="164" fontId="1" fillId="15" borderId="2" xfId="0" applyNumberFormat="1" applyFont="1" applyFill="1" applyBorder="1" applyAlignment="1">
      <alignment horizontal="right" vertical="top" wrapText="1"/>
    </xf>
    <xf numFmtId="164" fontId="17" fillId="17" borderId="2" xfId="0" applyNumberFormat="1" applyFont="1" applyFill="1" applyBorder="1" applyAlignment="1">
      <alignment horizontal="right" vertical="top" wrapText="1"/>
    </xf>
    <xf numFmtId="0" fontId="12" fillId="6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justify" vertical="center"/>
    </xf>
    <xf numFmtId="0" fontId="2" fillId="22" borderId="35" xfId="0" applyFont="1" applyFill="1" applyBorder="1" applyAlignment="1">
      <alignment horizontal="center" vertical="center" wrapText="1"/>
    </xf>
    <xf numFmtId="4" fontId="12" fillId="8" borderId="3" xfId="0" applyNumberFormat="1" applyFont="1" applyFill="1" applyBorder="1" applyAlignment="1">
      <alignment horizontal="right" vertical="center"/>
    </xf>
    <xf numFmtId="0" fontId="2" fillId="18" borderId="1" xfId="0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20" borderId="2" xfId="0" applyFont="1" applyFill="1" applyBorder="1" applyAlignment="1">
      <alignment horizontal="justify" vertical="center" wrapText="1"/>
    </xf>
    <xf numFmtId="0" fontId="14" fillId="20" borderId="2" xfId="0" applyFont="1" applyFill="1" applyBorder="1" applyAlignment="1">
      <alignment horizontal="center" vertical="top" wrapText="1"/>
    </xf>
    <xf numFmtId="165" fontId="14" fillId="20" borderId="2" xfId="0" applyNumberFormat="1" applyFont="1" applyFill="1" applyBorder="1" applyAlignment="1">
      <alignment horizontal="right" vertical="top" wrapText="1"/>
    </xf>
    <xf numFmtId="0" fontId="14" fillId="20" borderId="2" xfId="0" applyFont="1" applyFill="1" applyBorder="1" applyAlignment="1">
      <alignment horizontal="right" vertical="top" wrapText="1"/>
    </xf>
    <xf numFmtId="164" fontId="14" fillId="20" borderId="2" xfId="0" applyNumberFormat="1" applyFont="1" applyFill="1" applyBorder="1" applyAlignment="1">
      <alignment horizontal="right" vertical="top" wrapText="1"/>
    </xf>
    <xf numFmtId="164" fontId="2" fillId="20" borderId="2" xfId="0" applyNumberFormat="1" applyFont="1" applyFill="1" applyBorder="1" applyAlignment="1">
      <alignment horizontal="right" vertical="top" wrapText="1"/>
    </xf>
    <xf numFmtId="0" fontId="14" fillId="0" borderId="2" xfId="0" applyFont="1" applyBorder="1" applyAlignment="1">
      <alignment horizontal="justify" vertical="center" wrapText="1"/>
    </xf>
    <xf numFmtId="0" fontId="15" fillId="20" borderId="0" xfId="0" applyFont="1" applyFill="1" applyAlignment="1" applyProtection="1">
      <alignment wrapText="1"/>
      <protection locked="0"/>
    </xf>
    <xf numFmtId="164" fontId="2" fillId="20" borderId="2" xfId="0" applyNumberFormat="1" applyFont="1" applyFill="1" applyBorder="1" applyAlignment="1">
      <alignment horizontal="right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20" borderId="38" xfId="0" applyFont="1" applyFill="1" applyBorder="1" applyAlignment="1">
      <alignment horizontal="justify" vertical="center" wrapText="1"/>
    </xf>
    <xf numFmtId="0" fontId="2" fillId="20" borderId="1" xfId="0" applyFont="1" applyFill="1" applyBorder="1" applyAlignment="1">
      <alignment horizontal="right" vertical="center" wrapText="1"/>
    </xf>
    <xf numFmtId="164" fontId="2" fillId="20" borderId="1" xfId="0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top" wrapText="1"/>
    </xf>
    <xf numFmtId="165" fontId="14" fillId="0" borderId="2" xfId="0" applyNumberFormat="1" applyFont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 wrapText="1"/>
    </xf>
    <xf numFmtId="164" fontId="14" fillId="0" borderId="2" xfId="0" applyNumberFormat="1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8" fillId="21" borderId="32" xfId="1" applyFont="1" applyFill="1" applyBorder="1" applyAlignment="1">
      <alignment vertical="center" wrapText="1"/>
    </xf>
    <xf numFmtId="0" fontId="9" fillId="21" borderId="11" xfId="1" applyFont="1" applyFill="1" applyBorder="1" applyAlignment="1">
      <alignment horizontal="left" vertical="center" wrapText="1"/>
    </xf>
    <xf numFmtId="0" fontId="11" fillId="21" borderId="11" xfId="1" applyFont="1" applyFill="1" applyBorder="1" applyAlignment="1">
      <alignment vertical="center" wrapText="1"/>
    </xf>
    <xf numFmtId="0" fontId="5" fillId="24" borderId="1" xfId="0" applyFont="1" applyFill="1" applyBorder="1" applyAlignment="1">
      <alignment vertical="center" wrapText="1"/>
    </xf>
    <xf numFmtId="0" fontId="12" fillId="6" borderId="41" xfId="0" applyFont="1" applyFill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justify" vertical="center" wrapText="1"/>
    </xf>
    <xf numFmtId="4" fontId="12" fillId="8" borderId="41" xfId="0" applyNumberFormat="1" applyFont="1" applyFill="1" applyBorder="1" applyAlignment="1">
      <alignment horizontal="right" vertical="center" wrapText="1"/>
    </xf>
    <xf numFmtId="0" fontId="12" fillId="6" borderId="41" xfId="0" applyFont="1" applyFill="1" applyBorder="1" applyAlignment="1">
      <alignment horizontal="center" vertical="center"/>
    </xf>
    <xf numFmtId="0" fontId="12" fillId="7" borderId="41" xfId="0" applyFont="1" applyFill="1" applyBorder="1" applyAlignment="1">
      <alignment horizontal="justify" vertical="center"/>
    </xf>
    <xf numFmtId="4" fontId="12" fillId="8" borderId="41" xfId="0" applyNumberFormat="1" applyFont="1" applyFill="1" applyBorder="1" applyAlignment="1">
      <alignment horizontal="right" vertical="center"/>
    </xf>
    <xf numFmtId="0" fontId="5" fillId="24" borderId="41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2" fillId="5" borderId="41" xfId="0" applyFont="1" applyFill="1" applyBorder="1" applyAlignment="1">
      <alignment horizontal="center" vertical="center" wrapText="1"/>
    </xf>
    <xf numFmtId="0" fontId="7" fillId="21" borderId="5" xfId="1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/>
    </xf>
    <xf numFmtId="0" fontId="10" fillId="21" borderId="7" xfId="1" applyFont="1" applyFill="1" applyBorder="1" applyAlignment="1">
      <alignment horizontal="center" vertical="center"/>
    </xf>
    <xf numFmtId="0" fontId="11" fillId="21" borderId="10" xfId="1" applyFont="1" applyFill="1" applyBorder="1" applyAlignment="1">
      <alignment horizontal="center" vertical="center" wrapText="1"/>
    </xf>
    <xf numFmtId="0" fontId="11" fillId="21" borderId="10" xfId="1" applyFont="1" applyFill="1" applyBorder="1" applyAlignment="1">
      <alignment vertical="center" wrapText="1"/>
    </xf>
    <xf numFmtId="0" fontId="8" fillId="21" borderId="5" xfId="1" applyFont="1" applyFill="1" applyBorder="1" applyAlignment="1">
      <alignment vertical="center" wrapText="1"/>
    </xf>
    <xf numFmtId="0" fontId="9" fillId="21" borderId="36" xfId="1" applyFont="1" applyFill="1" applyBorder="1" applyAlignment="1">
      <alignment horizontal="left" vertical="center"/>
    </xf>
    <xf numFmtId="0" fontId="9" fillId="21" borderId="37" xfId="1" applyFont="1" applyFill="1" applyBorder="1" applyAlignment="1">
      <alignment horizontal="left" vertical="center"/>
    </xf>
    <xf numFmtId="0" fontId="10" fillId="21" borderId="10" xfId="1" applyFont="1" applyFill="1" applyBorder="1" applyAlignment="1">
      <alignment horizontal="center" vertical="center"/>
    </xf>
    <xf numFmtId="0" fontId="5" fillId="23" borderId="43" xfId="0" applyFont="1" applyFill="1" applyBorder="1" applyAlignment="1">
      <alignment horizontal="center" vertical="center" wrapText="1"/>
    </xf>
    <xf numFmtId="49" fontId="12" fillId="6" borderId="4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1" fillId="0" borderId="10" xfId="0" applyFont="1" applyBorder="1"/>
    <xf numFmtId="0" fontId="21" fillId="0" borderId="1" xfId="0" applyFont="1" applyBorder="1"/>
    <xf numFmtId="0" fontId="21" fillId="0" borderId="0" xfId="0" applyFont="1"/>
    <xf numFmtId="0" fontId="21" fillId="0" borderId="10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20" borderId="2" xfId="0" applyFont="1" applyFill="1" applyBorder="1" applyAlignment="1">
      <alignment horizontal="center" vertical="center" wrapText="1"/>
    </xf>
    <xf numFmtId="0" fontId="12" fillId="20" borderId="2" xfId="0" applyFont="1" applyFill="1" applyBorder="1" applyAlignment="1">
      <alignment horizontal="justify" vertical="center" wrapText="1"/>
    </xf>
    <xf numFmtId="0" fontId="12" fillId="7" borderId="44" xfId="0" applyFont="1" applyFill="1" applyBorder="1" applyAlignment="1">
      <alignment horizontal="justify" vertical="center" wrapText="1"/>
    </xf>
    <xf numFmtId="4" fontId="12" fillId="0" borderId="2" xfId="0" applyNumberFormat="1" applyFont="1" applyBorder="1" applyAlignment="1">
      <alignment horizontal="right" vertical="center" wrapText="1"/>
    </xf>
    <xf numFmtId="4" fontId="12" fillId="0" borderId="41" xfId="0" applyNumberFormat="1" applyFont="1" applyBorder="1" applyAlignment="1">
      <alignment horizontal="right" vertical="center"/>
    </xf>
    <xf numFmtId="0" fontId="12" fillId="0" borderId="2" xfId="3" applyFont="1" applyFill="1" applyBorder="1" applyAlignment="1">
      <alignment horizontal="center" vertical="center"/>
    </xf>
    <xf numFmtId="0" fontId="12" fillId="0" borderId="34" xfId="0" applyFont="1" applyBorder="1" applyAlignment="1">
      <alignment horizontal="justify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" fontId="12" fillId="0" borderId="41" xfId="0" applyNumberFormat="1" applyFont="1" applyBorder="1" applyAlignment="1">
      <alignment horizontal="right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justify" vertical="center" wrapText="1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justify" vertical="center" wrapText="1"/>
    </xf>
    <xf numFmtId="0" fontId="12" fillId="0" borderId="44" xfId="0" applyFont="1" applyBorder="1" applyAlignment="1">
      <alignment horizontal="justify" vertical="center" wrapText="1"/>
    </xf>
    <xf numFmtId="0" fontId="12" fillId="7" borderId="46" xfId="0" applyFont="1" applyFill="1" applyBorder="1" applyAlignment="1">
      <alignment horizontal="justify" vertical="center" wrapText="1"/>
    </xf>
    <xf numFmtId="0" fontId="12" fillId="7" borderId="47" xfId="0" applyFont="1" applyFill="1" applyBorder="1" applyAlignment="1">
      <alignment horizontal="center" vertical="center"/>
    </xf>
    <xf numFmtId="0" fontId="12" fillId="6" borderId="48" xfId="0" applyFont="1" applyFill="1" applyBorder="1" applyAlignment="1">
      <alignment horizontal="center" vertical="center"/>
    </xf>
    <xf numFmtId="4" fontId="12" fillId="8" borderId="49" xfId="0" applyNumberFormat="1" applyFont="1" applyFill="1" applyBorder="1" applyAlignment="1">
      <alignment horizontal="right" vertical="center"/>
    </xf>
    <xf numFmtId="4" fontId="12" fillId="8" borderId="47" xfId="0" applyNumberFormat="1" applyFont="1" applyFill="1" applyBorder="1" applyAlignment="1">
      <alignment horizontal="right" vertical="center"/>
    </xf>
    <xf numFmtId="49" fontId="12" fillId="0" borderId="41" xfId="0" applyNumberFormat="1" applyFont="1" applyBorder="1" applyAlignment="1">
      <alignment horizontal="center" vertical="center" wrapText="1"/>
    </xf>
    <xf numFmtId="0" fontId="12" fillId="20" borderId="41" xfId="0" applyFont="1" applyFill="1" applyBorder="1" applyAlignment="1">
      <alignment horizontal="center" vertical="center" wrapText="1"/>
    </xf>
    <xf numFmtId="0" fontId="12" fillId="20" borderId="41" xfId="0" applyFont="1" applyFill="1" applyBorder="1" applyAlignment="1">
      <alignment horizontal="justify" vertical="center" wrapText="1"/>
    </xf>
    <xf numFmtId="4" fontId="12" fillId="0" borderId="3" xfId="0" applyNumberFormat="1" applyFont="1" applyBorder="1" applyAlignment="1">
      <alignment horizontal="right" vertical="center"/>
    </xf>
    <xf numFmtId="0" fontId="0" fillId="26" borderId="0" xfId="0" applyFill="1"/>
    <xf numFmtId="0" fontId="5" fillId="23" borderId="50" xfId="0" applyFont="1" applyFill="1" applyBorder="1" applyAlignment="1">
      <alignment vertical="center" wrapText="1"/>
    </xf>
    <xf numFmtId="0" fontId="2" fillId="22" borderId="52" xfId="0" applyFont="1" applyFill="1" applyBorder="1" applyAlignment="1">
      <alignment horizontal="center" vertical="center" wrapText="1"/>
    </xf>
    <xf numFmtId="0" fontId="2" fillId="22" borderId="51" xfId="0" applyFont="1" applyFill="1" applyBorder="1" applyAlignment="1">
      <alignment horizontal="center" vertical="center" wrapText="1"/>
    </xf>
    <xf numFmtId="0" fontId="2" fillId="22" borderId="5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right" vertical="center"/>
    </xf>
    <xf numFmtId="4" fontId="5" fillId="0" borderId="41" xfId="0" applyNumberFormat="1" applyFont="1" applyBorder="1" applyAlignment="1">
      <alignment horizontal="right" vertical="center"/>
    </xf>
    <xf numFmtId="166" fontId="23" fillId="0" borderId="41" xfId="0" applyNumberFormat="1" applyFont="1" applyBorder="1"/>
    <xf numFmtId="0" fontId="21" fillId="0" borderId="56" xfId="0" applyFont="1" applyBorder="1"/>
    <xf numFmtId="0" fontId="21" fillId="0" borderId="57" xfId="0" applyFont="1" applyBorder="1"/>
    <xf numFmtId="0" fontId="21" fillId="0" borderId="58" xfId="0" applyFont="1" applyBorder="1"/>
    <xf numFmtId="0" fontId="21" fillId="0" borderId="59" xfId="0" applyFont="1" applyBorder="1" applyAlignment="1">
      <alignment horizontal="center"/>
    </xf>
    <xf numFmtId="0" fontId="21" fillId="0" borderId="60" xfId="0" applyFont="1" applyBorder="1"/>
    <xf numFmtId="0" fontId="21" fillId="0" borderId="61" xfId="0" applyFont="1" applyBorder="1"/>
    <xf numFmtId="0" fontId="21" fillId="0" borderId="62" xfId="0" applyFont="1" applyBorder="1"/>
    <xf numFmtId="0" fontId="21" fillId="0" borderId="63" xfId="0" applyFont="1" applyBorder="1"/>
    <xf numFmtId="0" fontId="8" fillId="21" borderId="67" xfId="1" applyFont="1" applyFill="1" applyBorder="1" applyAlignment="1">
      <alignment vertical="center" wrapText="1"/>
    </xf>
    <xf numFmtId="0" fontId="9" fillId="21" borderId="69" xfId="1" applyFont="1" applyFill="1" applyBorder="1" applyAlignment="1">
      <alignment horizontal="left" vertical="center" wrapText="1"/>
    </xf>
    <xf numFmtId="0" fontId="9" fillId="21" borderId="70" xfId="1" applyFont="1" applyFill="1" applyBorder="1" applyAlignment="1">
      <alignment horizontal="left" vertical="center"/>
    </xf>
    <xf numFmtId="0" fontId="11" fillId="21" borderId="69" xfId="1" applyFont="1" applyFill="1" applyBorder="1" applyAlignment="1">
      <alignment vertical="center" wrapText="1"/>
    </xf>
    <xf numFmtId="0" fontId="9" fillId="21" borderId="71" xfId="1" applyFont="1" applyFill="1" applyBorder="1" applyAlignment="1">
      <alignment horizontal="left" vertical="center"/>
    </xf>
    <xf numFmtId="0" fontId="2" fillId="22" borderId="74" xfId="0" applyFont="1" applyFill="1" applyBorder="1" applyAlignment="1">
      <alignment horizontal="center" vertical="center" wrapText="1"/>
    </xf>
    <xf numFmtId="0" fontId="2" fillId="22" borderId="75" xfId="0" applyFont="1" applyFill="1" applyBorder="1" applyAlignment="1">
      <alignment horizontal="center" vertical="center" wrapText="1"/>
    </xf>
    <xf numFmtId="166" fontId="5" fillId="23" borderId="55" xfId="0" applyNumberFormat="1" applyFont="1" applyFill="1" applyBorder="1" applyAlignment="1">
      <alignment vertical="center" wrapText="1"/>
    </xf>
    <xf numFmtId="0" fontId="5" fillId="24" borderId="63" xfId="0" applyFont="1" applyFill="1" applyBorder="1" applyAlignment="1">
      <alignment vertical="center" wrapText="1"/>
    </xf>
    <xf numFmtId="0" fontId="12" fillId="5" borderId="76" xfId="0" applyFont="1" applyFill="1" applyBorder="1" applyAlignment="1">
      <alignment horizontal="center" vertical="center" wrapText="1"/>
    </xf>
    <xf numFmtId="0" fontId="12" fillId="5" borderId="77" xfId="0" applyFont="1" applyFill="1" applyBorder="1" applyAlignment="1">
      <alignment horizontal="center" vertical="center" wrapText="1"/>
    </xf>
    <xf numFmtId="0" fontId="5" fillId="24" borderId="78" xfId="0" applyFont="1" applyFill="1" applyBorder="1" applyAlignment="1">
      <alignment horizontal="center" vertical="center" wrapText="1"/>
    </xf>
    <xf numFmtId="0" fontId="12" fillId="5" borderId="78" xfId="0" applyFont="1" applyFill="1" applyBorder="1" applyAlignment="1">
      <alignment horizontal="center" vertical="center" wrapText="1"/>
    </xf>
    <xf numFmtId="0" fontId="5" fillId="23" borderId="77" xfId="0" applyFont="1" applyFill="1" applyBorder="1" applyAlignment="1">
      <alignment horizontal="center" vertical="center" wrapText="1"/>
    </xf>
    <xf numFmtId="0" fontId="5" fillId="24" borderId="77" xfId="0" applyFont="1" applyFill="1" applyBorder="1" applyAlignment="1">
      <alignment horizontal="center" vertical="center" wrapText="1"/>
    </xf>
    <xf numFmtId="0" fontId="12" fillId="6" borderId="78" xfId="0" applyFont="1" applyFill="1" applyBorder="1" applyAlignment="1">
      <alignment horizontal="center" vertical="center" wrapText="1"/>
    </xf>
    <xf numFmtId="0" fontId="5" fillId="24" borderId="79" xfId="0" applyFont="1" applyFill="1" applyBorder="1" applyAlignment="1">
      <alignment horizontal="center" vertical="center" wrapText="1"/>
    </xf>
    <xf numFmtId="0" fontId="5" fillId="24" borderId="76" xfId="0" applyFont="1" applyFill="1" applyBorder="1" applyAlignment="1">
      <alignment horizontal="center" vertical="center" wrapText="1"/>
    </xf>
    <xf numFmtId="0" fontId="12" fillId="0" borderId="78" xfId="0" applyFont="1" applyBorder="1" applyAlignment="1">
      <alignment horizontal="center" vertical="center" wrapText="1"/>
    </xf>
    <xf numFmtId="0" fontId="12" fillId="5" borderId="80" xfId="0" applyFont="1" applyFill="1" applyBorder="1" applyAlignment="1">
      <alignment horizontal="center" vertical="center" wrapText="1"/>
    </xf>
    <xf numFmtId="0" fontId="5" fillId="24" borderId="62" xfId="0" applyFont="1" applyFill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12" fillId="5" borderId="8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50" xfId="0" applyBorder="1"/>
    <xf numFmtId="0" fontId="9" fillId="21" borderId="1" xfId="1" applyFont="1" applyFill="1" applyAlignment="1">
      <alignment vertical="center" wrapText="1"/>
    </xf>
    <xf numFmtId="0" fontId="9" fillId="21" borderId="1" xfId="1" applyFont="1" applyFill="1" applyAlignment="1">
      <alignment horizontal="left" vertical="center"/>
    </xf>
    <xf numFmtId="0" fontId="10" fillId="21" borderId="1" xfId="1" applyFont="1" applyFill="1" applyAlignment="1">
      <alignment horizontal="center" vertical="center"/>
    </xf>
    <xf numFmtId="0" fontId="11" fillId="21" borderId="1" xfId="1" applyFont="1" applyFill="1" applyAlignment="1">
      <alignment horizontal="center" vertical="center" wrapText="1"/>
    </xf>
    <xf numFmtId="0" fontId="11" fillId="21" borderId="1" xfId="1" applyFont="1" applyFill="1" applyAlignment="1">
      <alignment vertical="center" wrapText="1"/>
    </xf>
    <xf numFmtId="0" fontId="10" fillId="21" borderId="1" xfId="1" applyFont="1" applyFill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9" fontId="14" fillId="0" borderId="1" xfId="7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9" fillId="21" borderId="50" xfId="1" applyFont="1" applyFill="1" applyBorder="1" applyAlignment="1">
      <alignment horizontal="left" vertical="center"/>
    </xf>
    <xf numFmtId="0" fontId="10" fillId="21" borderId="50" xfId="1" applyFont="1" applyFill="1" applyBorder="1" applyAlignment="1">
      <alignment horizontal="center" vertical="center"/>
    </xf>
    <xf numFmtId="0" fontId="11" fillId="21" borderId="50" xfId="1" applyFont="1" applyFill="1" applyBorder="1" applyAlignment="1">
      <alignment horizontal="center" vertical="center" wrapText="1"/>
    </xf>
    <xf numFmtId="0" fontId="11" fillId="21" borderId="50" xfId="1" applyFont="1" applyFill="1" applyBorder="1" applyAlignment="1">
      <alignment vertical="center" wrapText="1"/>
    </xf>
    <xf numFmtId="0" fontId="10" fillId="21" borderId="50" xfId="1" applyFont="1" applyFill="1" applyBorder="1" applyAlignment="1">
      <alignment horizontal="center" vertical="center" wrapText="1"/>
    </xf>
    <xf numFmtId="0" fontId="11" fillId="0" borderId="50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6" borderId="41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justify" vertical="center"/>
    </xf>
    <xf numFmtId="0" fontId="14" fillId="7" borderId="41" xfId="0" applyFont="1" applyFill="1" applyBorder="1" applyAlignment="1">
      <alignment horizontal="center" vertical="center"/>
    </xf>
    <xf numFmtId="4" fontId="14" fillId="8" borderId="41" xfId="0" applyNumberFormat="1" applyFont="1" applyFill="1" applyBorder="1" applyAlignment="1">
      <alignment horizontal="right" vertical="center"/>
    </xf>
    <xf numFmtId="164" fontId="14" fillId="20" borderId="2" xfId="0" applyNumberFormat="1" applyFont="1" applyFill="1" applyBorder="1" applyAlignment="1">
      <alignment horizontal="right" vertical="center" wrapText="1"/>
    </xf>
    <xf numFmtId="4" fontId="14" fillId="20" borderId="2" xfId="0" applyNumberFormat="1" applyFont="1" applyFill="1" applyBorder="1" applyAlignment="1">
      <alignment horizontal="right" vertical="center" wrapText="1"/>
    </xf>
    <xf numFmtId="0" fontId="2" fillId="22" borderId="1" xfId="0" applyFont="1" applyFill="1" applyBorder="1" applyAlignment="1">
      <alignment horizontal="center" vertical="center" wrapText="1"/>
    </xf>
    <xf numFmtId="166" fontId="14" fillId="0" borderId="1" xfId="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0" fontId="14" fillId="0" borderId="1" xfId="7" applyNumberFormat="1" applyFont="1" applyFill="1" applyBorder="1" applyAlignment="1">
      <alignment horizontal="center" vertical="center" wrapText="1"/>
    </xf>
    <xf numFmtId="1" fontId="14" fillId="0" borderId="1" xfId="7" applyNumberFormat="1" applyFont="1" applyFill="1" applyBorder="1" applyAlignment="1">
      <alignment horizontal="center" vertical="center" wrapText="1"/>
    </xf>
    <xf numFmtId="166" fontId="2" fillId="0" borderId="1" xfId="7" applyNumberFormat="1" applyFont="1" applyFill="1" applyBorder="1" applyAlignment="1">
      <alignment horizontal="center" vertical="center" wrapText="1"/>
    </xf>
    <xf numFmtId="0" fontId="9" fillId="21" borderId="1" xfId="1" applyFont="1" applyFill="1" applyAlignment="1">
      <alignment horizontal="left" vertical="center" wrapText="1"/>
    </xf>
    <xf numFmtId="9" fontId="2" fillId="0" borderId="1" xfId="7" applyFont="1" applyFill="1" applyBorder="1" applyAlignment="1">
      <alignment horizontal="center" vertical="center" wrapText="1"/>
    </xf>
    <xf numFmtId="0" fontId="24" fillId="27" borderId="46" xfId="0" applyFont="1" applyFill="1" applyBorder="1" applyAlignment="1">
      <alignment horizontal="center" vertical="center" wrapText="1"/>
    </xf>
    <xf numFmtId="0" fontId="5" fillId="23" borderId="44" xfId="0" applyFont="1" applyFill="1" applyBorder="1" applyAlignment="1">
      <alignment horizontal="left" vertical="center" wrapText="1"/>
    </xf>
    <xf numFmtId="0" fontId="5" fillId="24" borderId="1" xfId="0" applyFont="1" applyFill="1" applyBorder="1" applyAlignment="1">
      <alignment horizontal="left" vertical="center" wrapText="1"/>
    </xf>
    <xf numFmtId="0" fontId="22" fillId="20" borderId="64" xfId="0" applyFont="1" applyFill="1" applyBorder="1" applyAlignment="1" applyProtection="1">
      <alignment horizontal="center" vertical="center" wrapText="1"/>
      <protection locked="0"/>
    </xf>
    <xf numFmtId="0" fontId="22" fillId="20" borderId="4" xfId="0" applyFont="1" applyFill="1" applyBorder="1" applyAlignment="1" applyProtection="1">
      <alignment horizontal="center" vertical="center" wrapText="1"/>
      <protection locked="0"/>
    </xf>
    <xf numFmtId="0" fontId="22" fillId="20" borderId="65" xfId="0" applyFont="1" applyFill="1" applyBorder="1" applyAlignment="1" applyProtection="1">
      <alignment horizontal="center" vertical="center" wrapText="1"/>
      <protection locked="0"/>
    </xf>
    <xf numFmtId="0" fontId="7" fillId="21" borderId="66" xfId="1" applyFont="1" applyFill="1" applyBorder="1" applyAlignment="1">
      <alignment horizontal="left" vertical="center" wrapText="1"/>
    </xf>
    <xf numFmtId="0" fontId="7" fillId="21" borderId="5" xfId="1" applyFont="1" applyFill="1" applyBorder="1" applyAlignment="1">
      <alignment horizontal="left" vertical="center" wrapText="1"/>
    </xf>
    <xf numFmtId="0" fontId="9" fillId="21" borderId="68" xfId="1" applyFont="1" applyFill="1" applyBorder="1" applyAlignment="1">
      <alignment horizontal="left" vertical="center" wrapText="1"/>
    </xf>
    <xf numFmtId="0" fontId="9" fillId="21" borderId="6" xfId="1" applyFont="1" applyFill="1" applyBorder="1" applyAlignment="1">
      <alignment horizontal="left" vertical="center" wrapText="1"/>
    </xf>
    <xf numFmtId="0" fontId="18" fillId="21" borderId="72" xfId="1" applyFont="1" applyFill="1" applyBorder="1" applyAlignment="1">
      <alignment horizontal="center" vertical="center"/>
    </xf>
    <xf numFmtId="0" fontId="18" fillId="21" borderId="29" xfId="1" applyFont="1" applyFill="1" applyBorder="1" applyAlignment="1">
      <alignment horizontal="center" vertical="center"/>
    </xf>
    <xf numFmtId="0" fontId="18" fillId="21" borderId="73" xfId="1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left" vertical="center" wrapText="1"/>
    </xf>
    <xf numFmtId="0" fontId="2" fillId="19" borderId="2" xfId="0" applyFont="1" applyFill="1" applyBorder="1" applyAlignment="1">
      <alignment horizontal="left" vertical="center" wrapText="1"/>
    </xf>
    <xf numFmtId="0" fontId="2" fillId="20" borderId="2" xfId="0" applyFont="1" applyFill="1" applyBorder="1" applyAlignment="1">
      <alignment horizontal="right" vertical="top" wrapText="1"/>
    </xf>
    <xf numFmtId="0" fontId="2" fillId="20" borderId="2" xfId="0" applyFont="1" applyFill="1" applyBorder="1" applyAlignment="1">
      <alignment horizontal="right" vertical="center" wrapText="1"/>
    </xf>
    <xf numFmtId="0" fontId="7" fillId="21" borderId="33" xfId="1" applyFont="1" applyFill="1" applyBorder="1" applyAlignment="1">
      <alignment horizontal="left" vertical="center" wrapText="1"/>
    </xf>
    <xf numFmtId="0" fontId="2" fillId="19" borderId="3" xfId="0" applyFont="1" applyFill="1" applyBorder="1" applyAlignment="1">
      <alignment horizontal="left" vertical="center" wrapText="1"/>
    </xf>
    <xf numFmtId="0" fontId="2" fillId="19" borderId="54" xfId="0" applyFont="1" applyFill="1" applyBorder="1" applyAlignment="1">
      <alignment horizontal="left" vertical="center" wrapText="1"/>
    </xf>
    <xf numFmtId="0" fontId="2" fillId="20" borderId="3" xfId="0" applyFont="1" applyFill="1" applyBorder="1" applyAlignment="1">
      <alignment horizontal="right" vertical="top" wrapText="1"/>
    </xf>
    <xf numFmtId="0" fontId="2" fillId="20" borderId="54" xfId="0" applyFont="1" applyFill="1" applyBorder="1" applyAlignment="1">
      <alignment horizontal="right" vertical="top" wrapText="1"/>
    </xf>
    <xf numFmtId="0" fontId="2" fillId="18" borderId="2" xfId="0" applyFont="1" applyFill="1" applyBorder="1" applyAlignment="1">
      <alignment horizontal="right" vertical="center" wrapText="1"/>
    </xf>
    <xf numFmtId="0" fontId="17" fillId="16" borderId="2" xfId="0" applyFont="1" applyFill="1" applyBorder="1" applyAlignment="1">
      <alignment horizontal="right" vertical="top" wrapText="1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0" borderId="27" xfId="0" applyFont="1" applyFill="1" applyBorder="1" applyAlignment="1" applyProtection="1">
      <alignment horizontal="center" vertical="center" wrapText="1"/>
      <protection locked="0"/>
    </xf>
    <xf numFmtId="0" fontId="4" fillId="20" borderId="15" xfId="0" applyFont="1" applyFill="1" applyBorder="1" applyAlignment="1" applyProtection="1">
      <alignment horizontal="center" vertical="center" wrapText="1"/>
      <protection locked="0"/>
    </xf>
    <xf numFmtId="0" fontId="4" fillId="20" borderId="30" xfId="0" applyFont="1" applyFill="1" applyBorder="1" applyAlignment="1" applyProtection="1">
      <alignment horizontal="center" vertical="center" wrapText="1"/>
      <protection locked="0"/>
    </xf>
    <xf numFmtId="0" fontId="4" fillId="20" borderId="31" xfId="0" applyFont="1" applyFill="1" applyBorder="1" applyAlignment="1" applyProtection="1">
      <alignment horizontal="center" vertical="center" wrapText="1"/>
      <protection locked="0"/>
    </xf>
    <xf numFmtId="0" fontId="9" fillId="21" borderId="28" xfId="1" applyFont="1" applyFill="1" applyBorder="1" applyAlignment="1">
      <alignment horizontal="left" vertical="center" wrapText="1"/>
    </xf>
    <xf numFmtId="0" fontId="16" fillId="2" borderId="24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17" fillId="11" borderId="2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top" wrapText="1"/>
    </xf>
    <xf numFmtId="0" fontId="9" fillId="21" borderId="1" xfId="1" applyFont="1" applyFill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50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right" vertical="center"/>
    </xf>
    <xf numFmtId="166" fontId="0" fillId="0" borderId="50" xfId="0" applyNumberFormat="1" applyBorder="1" applyAlignment="1">
      <alignment horizontal="right" vertical="center"/>
    </xf>
    <xf numFmtId="0" fontId="4" fillId="20" borderId="50" xfId="0" applyFont="1" applyFill="1" applyBorder="1" applyAlignment="1" applyProtection="1">
      <alignment horizontal="center" vertical="center" wrapText="1"/>
      <protection locked="0"/>
    </xf>
    <xf numFmtId="0" fontId="16" fillId="2" borderId="44" xfId="0" applyFont="1" applyFill="1" applyBorder="1" applyAlignment="1" applyProtection="1">
      <alignment horizontal="center" vertical="center" wrapText="1"/>
      <protection locked="0"/>
    </xf>
    <xf numFmtId="0" fontId="7" fillId="21" borderId="1" xfId="1" applyFont="1" applyFill="1" applyAlignment="1">
      <alignment horizontal="left" vertical="center" wrapText="1"/>
    </xf>
    <xf numFmtId="9" fontId="2" fillId="0" borderId="1" xfId="7" applyFont="1" applyFill="1" applyBorder="1" applyAlignment="1">
      <alignment horizontal="center" vertical="center" wrapText="1"/>
    </xf>
    <xf numFmtId="0" fontId="22" fillId="20" borderId="1" xfId="0" applyFont="1" applyFill="1" applyBorder="1" applyAlignment="1" applyProtection="1">
      <alignment horizontal="center" vertical="center" wrapText="1"/>
      <protection locked="0"/>
    </xf>
    <xf numFmtId="0" fontId="8" fillId="21" borderId="1" xfId="1" applyFont="1" applyFill="1" applyBorder="1" applyAlignment="1">
      <alignment vertical="center" wrapText="1"/>
    </xf>
    <xf numFmtId="0" fontId="9" fillId="21" borderId="1" xfId="1" applyFont="1" applyFill="1" applyBorder="1" applyAlignment="1">
      <alignment horizontal="left" vertical="center" wrapText="1"/>
    </xf>
    <xf numFmtId="0" fontId="11" fillId="21" borderId="1" xfId="1" applyFont="1" applyFill="1" applyBorder="1" applyAlignment="1">
      <alignment vertical="center" wrapText="1"/>
    </xf>
    <xf numFmtId="0" fontId="18" fillId="21" borderId="1" xfId="1" applyFont="1" applyFill="1" applyBorder="1" applyAlignment="1">
      <alignment horizontal="center" vertical="center"/>
    </xf>
    <xf numFmtId="166" fontId="5" fillId="23" borderId="1" xfId="0" applyNumberFormat="1" applyFont="1" applyFill="1" applyBorder="1" applyAlignment="1">
      <alignment vertical="center" wrapText="1"/>
    </xf>
    <xf numFmtId="4" fontId="12" fillId="8" borderId="1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166" fontId="23" fillId="0" borderId="1" xfId="0" applyNumberFormat="1" applyFont="1" applyBorder="1"/>
    <xf numFmtId="166" fontId="21" fillId="0" borderId="0" xfId="0" applyNumberFormat="1" applyFont="1"/>
    <xf numFmtId="0" fontId="14" fillId="0" borderId="1" xfId="7" applyNumberFormat="1" applyFont="1" applyFill="1" applyBorder="1" applyAlignment="1">
      <alignment horizontal="center" vertical="center" wrapText="1"/>
    </xf>
    <xf numFmtId="2" fontId="14" fillId="0" borderId="1" xfId="7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1000000}"/>
    <cellStyle name="Normal 200" xfId="2" xr:uid="{6FB6656A-9B62-4E17-99BA-BEEC29B88DC5}"/>
    <cellStyle name="Normal 3" xfId="3" xr:uid="{7CFE15EC-DACD-4C4C-BD6A-CB3CEFAB34AD}"/>
    <cellStyle name="Normal 4" xfId="5" xr:uid="{1862D80A-6CB3-423A-964E-BE5D79F7D31B}"/>
    <cellStyle name="Normal 5" xfId="6" xr:uid="{40291BAC-E543-4A07-B23D-815283863218}"/>
    <cellStyle name="Porcentagem" xfId="7" builtinId="5"/>
    <cellStyle name="Porcentagem 2" xfId="4" xr:uid="{D2A1A678-5031-40BA-8018-8BE7EBD093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1000125</xdr:colOff>
      <xdr:row>0</xdr:row>
      <xdr:rowOff>114300</xdr:rowOff>
    </xdr:from>
    <xdr:to>
      <xdr:col>4</xdr:col>
      <xdr:colOff>295275</xdr:colOff>
      <xdr:row>1</xdr:row>
      <xdr:rowOff>246821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715F47-1CE3-41EF-AF34-3DD1F7E5CE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114300"/>
          <a:ext cx="4724400" cy="4658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1</xdr:row>
      <xdr:rowOff>9525</xdr:rowOff>
    </xdr:from>
    <xdr:to>
      <xdr:col>5</xdr:col>
      <xdr:colOff>103043</xdr:colOff>
      <xdr:row>3</xdr:row>
      <xdr:rowOff>94421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962025"/>
          <a:ext cx="4589318" cy="4658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1</xdr:row>
      <xdr:rowOff>9525</xdr:rowOff>
    </xdr:from>
    <xdr:to>
      <xdr:col>5</xdr:col>
      <xdr:colOff>836468</xdr:colOff>
      <xdr:row>3</xdr:row>
      <xdr:rowOff>94421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F8A00F-9A0E-4F57-8259-DD59821305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00025"/>
          <a:ext cx="4589318" cy="465896"/>
        </a:xfrm>
        <a:prstGeom prst="rect">
          <a:avLst/>
        </a:prstGeom>
      </xdr:spPr>
    </xdr:pic>
    <xdr:clientData/>
  </xdr:twoCellAnchor>
  <xdr:oneCellAnchor>
    <xdr:from>
      <xdr:col>2</xdr:col>
      <xdr:colOff>38100</xdr:colOff>
      <xdr:row>29</xdr:row>
      <xdr:rowOff>66675</xdr:rowOff>
    </xdr:from>
    <xdr:ext cx="2505075" cy="436786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AB23963B-3F11-4023-85EA-BA26C0FA5F0B}"/>
            </a:ext>
          </a:extLst>
        </xdr:cNvPr>
        <xdr:cNvSpPr txBox="1"/>
      </xdr:nvSpPr>
      <xdr:spPr>
        <a:xfrm>
          <a:off x="2457450" y="6134100"/>
          <a:ext cx="25050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100" b="1" baseline="0"/>
            <a:t>ALICE ALONZO STEINMETZ </a:t>
          </a:r>
        </a:p>
        <a:p>
          <a:pPr algn="ctr"/>
          <a:r>
            <a:rPr lang="pt-BR" sz="1100" baseline="0"/>
            <a:t>RESPONSÁVEL TÉCNICA </a:t>
          </a:r>
          <a:endParaRPr lang="pt-BR" sz="1100"/>
        </a:p>
      </xdr:txBody>
    </xdr:sp>
    <xdr:clientData/>
  </xdr:oneCellAnchor>
  <xdr:twoCellAnchor>
    <xdr:from>
      <xdr:col>2</xdr:col>
      <xdr:colOff>495300</xdr:colOff>
      <xdr:row>29</xdr:row>
      <xdr:rowOff>47625</xdr:rowOff>
    </xdr:from>
    <xdr:to>
      <xdr:col>4</xdr:col>
      <xdr:colOff>285750</xdr:colOff>
      <xdr:row>29</xdr:row>
      <xdr:rowOff>47625</xdr:rowOff>
    </xdr:to>
    <xdr:cxnSp macro="">
      <xdr:nvCxnSpPr>
        <xdr:cNvPr id="11" name="Conector reto 10">
          <a:extLst>
            <a:ext uri="{FF2B5EF4-FFF2-40B4-BE49-F238E27FC236}">
              <a16:creationId xmlns:a16="http://schemas.microsoft.com/office/drawing/2014/main" id="{35DAADA1-5590-4176-B825-A3C5436EEE25}"/>
            </a:ext>
          </a:extLst>
        </xdr:cNvPr>
        <xdr:cNvCxnSpPr/>
      </xdr:nvCxnSpPr>
      <xdr:spPr>
        <a:xfrm>
          <a:off x="2914650" y="611505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1</xdr:row>
      <xdr:rowOff>9525</xdr:rowOff>
    </xdr:from>
    <xdr:to>
      <xdr:col>1</xdr:col>
      <xdr:colOff>5427518</xdr:colOff>
      <xdr:row>3</xdr:row>
      <xdr:rowOff>94421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252E04-526A-4F0E-9939-5309EA7955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200025"/>
          <a:ext cx="4589318" cy="465896"/>
        </a:xfrm>
        <a:prstGeom prst="rect">
          <a:avLst/>
        </a:prstGeom>
      </xdr:spPr>
    </xdr:pic>
    <xdr:clientData/>
  </xdr:twoCellAnchor>
  <xdr:oneCellAnchor>
    <xdr:from>
      <xdr:col>2</xdr:col>
      <xdr:colOff>66675</xdr:colOff>
      <xdr:row>52</xdr:row>
      <xdr:rowOff>95250</xdr:rowOff>
    </xdr:from>
    <xdr:ext cx="2505075" cy="436786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39DFEB5-4BF9-4E91-ACA0-21FF8DF43109}"/>
            </a:ext>
          </a:extLst>
        </xdr:cNvPr>
        <xdr:cNvSpPr txBox="1"/>
      </xdr:nvSpPr>
      <xdr:spPr>
        <a:xfrm>
          <a:off x="8172450" y="13173075"/>
          <a:ext cx="25050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100" b="1" baseline="0"/>
            <a:t>ALICE ALONZO STEINMETZ </a:t>
          </a:r>
        </a:p>
        <a:p>
          <a:pPr algn="ctr"/>
          <a:r>
            <a:rPr lang="pt-BR" sz="1100" baseline="0"/>
            <a:t>RESPONSÁVEL TÉCNICA </a:t>
          </a:r>
          <a:endParaRPr lang="pt-BR" sz="1100"/>
        </a:p>
      </xdr:txBody>
    </xdr:sp>
    <xdr:clientData/>
  </xdr:oneCellAnchor>
  <xdr:twoCellAnchor>
    <xdr:from>
      <xdr:col>1</xdr:col>
      <xdr:colOff>7029450</xdr:colOff>
      <xdr:row>52</xdr:row>
      <xdr:rowOff>114300</xdr:rowOff>
    </xdr:from>
    <xdr:to>
      <xdr:col>4</xdr:col>
      <xdr:colOff>266700</xdr:colOff>
      <xdr:row>52</xdr:row>
      <xdr:rowOff>114300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FAAFFC2D-AA19-42DB-8DF6-DD4F714E8950}"/>
            </a:ext>
          </a:extLst>
        </xdr:cNvPr>
        <xdr:cNvCxnSpPr/>
      </xdr:nvCxnSpPr>
      <xdr:spPr>
        <a:xfrm>
          <a:off x="7934325" y="13192125"/>
          <a:ext cx="3019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1</xdr:row>
      <xdr:rowOff>9525</xdr:rowOff>
    </xdr:from>
    <xdr:to>
      <xdr:col>1</xdr:col>
      <xdr:colOff>5427518</xdr:colOff>
      <xdr:row>3</xdr:row>
      <xdr:rowOff>94421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E0B73B-7C39-4AAE-B751-237424834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0025"/>
          <a:ext cx="4589318" cy="465896"/>
        </a:xfrm>
        <a:prstGeom prst="rect">
          <a:avLst/>
        </a:prstGeom>
      </xdr:spPr>
    </xdr:pic>
    <xdr:clientData/>
  </xdr:twoCellAnchor>
  <xdr:oneCellAnchor>
    <xdr:from>
      <xdr:col>2</xdr:col>
      <xdr:colOff>66675</xdr:colOff>
      <xdr:row>52</xdr:row>
      <xdr:rowOff>95250</xdr:rowOff>
    </xdr:from>
    <xdr:ext cx="2505075" cy="436786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42925B2-1A06-49B3-871D-541BC3395EE3}"/>
            </a:ext>
          </a:extLst>
        </xdr:cNvPr>
        <xdr:cNvSpPr txBox="1"/>
      </xdr:nvSpPr>
      <xdr:spPr>
        <a:xfrm>
          <a:off x="8172450" y="13173075"/>
          <a:ext cx="25050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100" b="1" baseline="0"/>
            <a:t>ALICE ALONZO STEINMETZ </a:t>
          </a:r>
        </a:p>
        <a:p>
          <a:pPr algn="ctr"/>
          <a:r>
            <a:rPr lang="pt-BR" sz="1100" baseline="0"/>
            <a:t>RESPONSÁVEL TÉCNICA </a:t>
          </a:r>
          <a:endParaRPr lang="pt-BR" sz="1100"/>
        </a:p>
      </xdr:txBody>
    </xdr:sp>
    <xdr:clientData/>
  </xdr:oneCellAnchor>
  <xdr:twoCellAnchor>
    <xdr:from>
      <xdr:col>1</xdr:col>
      <xdr:colOff>7029450</xdr:colOff>
      <xdr:row>52</xdr:row>
      <xdr:rowOff>114300</xdr:rowOff>
    </xdr:from>
    <xdr:to>
      <xdr:col>4</xdr:col>
      <xdr:colOff>266700</xdr:colOff>
      <xdr:row>52</xdr:row>
      <xdr:rowOff>114300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84AE4525-B13F-4768-A266-3CFCF79A7BF8}"/>
            </a:ext>
          </a:extLst>
        </xdr:cNvPr>
        <xdr:cNvCxnSpPr/>
      </xdr:nvCxnSpPr>
      <xdr:spPr>
        <a:xfrm>
          <a:off x="7934325" y="13192125"/>
          <a:ext cx="3019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EEF3-F49B-49EE-8339-9B35DFA058A7}">
  <sheetPr>
    <outlinePr summaryBelow="0"/>
    <pageSetUpPr fitToPage="1"/>
  </sheetPr>
  <dimension ref="A1:J69"/>
  <sheetViews>
    <sheetView tabSelected="1" view="pageBreakPreview" topLeftCell="A55" zoomScaleNormal="100" zoomScaleSheetLayoutView="100" workbookViewId="0">
      <selection activeCell="B64" sqref="B64:I65"/>
    </sheetView>
  </sheetViews>
  <sheetFormatPr defaultRowHeight="15"/>
  <cols>
    <col min="1" max="1" width="9.28515625" style="82" customWidth="1"/>
    <col min="2" max="2" width="12.5703125" style="82" bestFit="1" customWidth="1"/>
    <col min="3" max="3" width="73.85546875" style="82" customWidth="1"/>
    <col min="4" max="4" width="7.5703125" style="85" bestFit="1" customWidth="1"/>
    <col min="5" max="5" width="8.28515625" style="82" customWidth="1"/>
    <col min="6" max="7" width="12.140625" style="82" customWidth="1"/>
    <col min="8" max="9" width="16.42578125" style="82" bestFit="1" customWidth="1"/>
    <col min="10" max="10" width="16.42578125" style="82" customWidth="1"/>
  </cols>
  <sheetData>
    <row r="1" spans="1:10" ht="26.25" customHeight="1">
      <c r="A1" s="122"/>
      <c r="B1" s="123"/>
      <c r="C1" s="124"/>
      <c r="D1" s="125"/>
      <c r="E1" s="126"/>
      <c r="F1" s="123"/>
      <c r="G1" s="126"/>
      <c r="H1" s="126"/>
      <c r="I1" s="127"/>
      <c r="J1" s="81"/>
    </row>
    <row r="2" spans="1:10" ht="27.75" customHeight="1">
      <c r="A2" s="128"/>
      <c r="B2" s="80"/>
      <c r="C2" s="80"/>
      <c r="D2" s="83"/>
      <c r="E2" s="80"/>
      <c r="F2" s="80"/>
      <c r="G2" s="81"/>
      <c r="H2" s="81"/>
      <c r="I2" s="129"/>
      <c r="J2" s="81"/>
    </row>
    <row r="3" spans="1:10" ht="30" customHeight="1">
      <c r="A3" s="192" t="s">
        <v>58</v>
      </c>
      <c r="B3" s="193"/>
      <c r="C3" s="193"/>
      <c r="D3" s="193"/>
      <c r="E3" s="193"/>
      <c r="F3" s="193"/>
      <c r="G3" s="193"/>
      <c r="H3" s="193"/>
      <c r="I3" s="194"/>
      <c r="J3" s="243"/>
    </row>
    <row r="4" spans="1:10" ht="29.25" customHeight="1">
      <c r="A4" s="195" t="s">
        <v>120</v>
      </c>
      <c r="B4" s="196"/>
      <c r="C4" s="196"/>
      <c r="D4" s="65"/>
      <c r="E4" s="73"/>
      <c r="F4" s="73"/>
      <c r="G4" s="52"/>
      <c r="H4" s="52"/>
      <c r="I4" s="130"/>
      <c r="J4" s="244"/>
    </row>
    <row r="5" spans="1:10">
      <c r="A5" s="197" t="s">
        <v>119</v>
      </c>
      <c r="B5" s="198"/>
      <c r="C5" s="198"/>
      <c r="D5" s="198"/>
      <c r="E5" s="198"/>
      <c r="F5" s="198"/>
      <c r="G5" s="53"/>
      <c r="H5" s="53"/>
      <c r="I5" s="131"/>
      <c r="J5" s="245"/>
    </row>
    <row r="6" spans="1:10" ht="15.75">
      <c r="A6" s="132" t="s">
        <v>59</v>
      </c>
      <c r="B6" s="70"/>
      <c r="C6" s="70"/>
      <c r="D6" s="70"/>
      <c r="E6" s="2"/>
      <c r="F6" s="3"/>
      <c r="G6" s="54"/>
      <c r="H6" s="54"/>
      <c r="I6" s="133"/>
      <c r="J6" s="246"/>
    </row>
    <row r="7" spans="1:10" ht="15.75" customHeight="1">
      <c r="A7" s="134" t="s">
        <v>61</v>
      </c>
      <c r="B7" s="76"/>
      <c r="C7" s="76"/>
      <c r="D7" s="76"/>
      <c r="E7" s="71"/>
      <c r="F7" s="72"/>
      <c r="G7" s="54"/>
      <c r="H7" s="54"/>
      <c r="I7" s="133"/>
      <c r="J7" s="246"/>
    </row>
    <row r="8" spans="1:10" ht="34.5" customHeight="1">
      <c r="A8" s="199" t="s">
        <v>118</v>
      </c>
      <c r="B8" s="200"/>
      <c r="C8" s="200"/>
      <c r="D8" s="200"/>
      <c r="E8" s="200"/>
      <c r="F8" s="200"/>
      <c r="G8" s="200"/>
      <c r="H8" s="200"/>
      <c r="I8" s="201"/>
      <c r="J8" s="247"/>
    </row>
    <row r="9" spans="1:10" ht="21.95" customHeight="1">
      <c r="A9" s="135" t="s">
        <v>0</v>
      </c>
      <c r="B9" s="27" t="s">
        <v>1</v>
      </c>
      <c r="C9" s="27" t="s">
        <v>2</v>
      </c>
      <c r="D9" s="113" t="s">
        <v>3</v>
      </c>
      <c r="E9" s="113" t="s">
        <v>4</v>
      </c>
      <c r="F9" s="114" t="s">
        <v>5</v>
      </c>
      <c r="G9" s="115" t="s">
        <v>103</v>
      </c>
      <c r="H9" s="136" t="s">
        <v>104</v>
      </c>
      <c r="I9" s="136" t="s">
        <v>234</v>
      </c>
      <c r="J9" s="177"/>
    </row>
    <row r="10" spans="1:10" ht="20.100000000000001" customHeight="1">
      <c r="A10" s="77" t="s">
        <v>6</v>
      </c>
      <c r="B10" s="190" t="s">
        <v>7</v>
      </c>
      <c r="C10" s="190"/>
      <c r="D10" s="112"/>
      <c r="E10" s="112"/>
      <c r="F10" s="112"/>
      <c r="G10" s="112"/>
      <c r="H10" s="137">
        <f>H12+H14+H15+H16+H18</f>
        <v>132482.31</v>
      </c>
      <c r="I10" s="137">
        <f>I12+I14+I15+I16+I18</f>
        <v>169497.86741400001</v>
      </c>
      <c r="J10" s="248"/>
    </row>
    <row r="11" spans="1:10" ht="20.100000000000001" customHeight="1">
      <c r="A11" s="62" t="s">
        <v>8</v>
      </c>
      <c r="B11" s="191" t="s">
        <v>9</v>
      </c>
      <c r="C11" s="191"/>
      <c r="D11" s="66"/>
      <c r="E11" s="55"/>
      <c r="F11" s="55"/>
      <c r="G11" s="55"/>
      <c r="H11" s="138"/>
      <c r="I11" s="138"/>
      <c r="J11" s="55"/>
    </row>
    <row r="12" spans="1:10">
      <c r="A12" s="64" t="s">
        <v>10</v>
      </c>
      <c r="B12" s="63" t="s">
        <v>11</v>
      </c>
      <c r="C12" s="57" t="s">
        <v>12</v>
      </c>
      <c r="D12" s="67" t="s">
        <v>13</v>
      </c>
      <c r="E12" s="56" t="s">
        <v>14</v>
      </c>
      <c r="F12" s="58">
        <v>1</v>
      </c>
      <c r="G12" s="58">
        <f>'COMPOSICOES PROPRIAS'!G15</f>
        <v>254.59</v>
      </c>
      <c r="H12" s="58">
        <f>F12*G12</f>
        <v>254.59</v>
      </c>
      <c r="I12" s="58">
        <f>(H12*0.2794)+H12</f>
        <v>325.72244599999999</v>
      </c>
      <c r="J12" s="249"/>
    </row>
    <row r="13" spans="1:10" ht="20.100000000000001" customHeight="1">
      <c r="A13" s="62" t="s">
        <v>15</v>
      </c>
      <c r="B13" s="191" t="s">
        <v>16</v>
      </c>
      <c r="C13" s="191"/>
      <c r="D13" s="66"/>
      <c r="E13" s="55"/>
      <c r="F13" s="55"/>
      <c r="G13" s="55"/>
      <c r="H13" s="138"/>
      <c r="I13" s="138"/>
      <c r="J13" s="55"/>
    </row>
    <row r="14" spans="1:10">
      <c r="A14" s="139" t="s">
        <v>17</v>
      </c>
      <c r="B14" s="59">
        <v>90777</v>
      </c>
      <c r="C14" s="60" t="s">
        <v>19</v>
      </c>
      <c r="D14" s="68" t="s">
        <v>20</v>
      </c>
      <c r="E14" s="59" t="s">
        <v>21</v>
      </c>
      <c r="F14" s="61">
        <f>6*22*3</f>
        <v>396</v>
      </c>
      <c r="G14" s="61">
        <v>139.01</v>
      </c>
      <c r="H14" s="58">
        <f>F14*G14</f>
        <v>55047.96</v>
      </c>
      <c r="I14" s="58">
        <f>(H14*0.2794)+H14</f>
        <v>70428.360023999994</v>
      </c>
      <c r="J14" s="249"/>
    </row>
    <row r="15" spans="1:10">
      <c r="A15" s="140" t="s">
        <v>22</v>
      </c>
      <c r="B15" s="59">
        <v>90780</v>
      </c>
      <c r="C15" s="60" t="s">
        <v>23</v>
      </c>
      <c r="D15" s="68" t="s">
        <v>20</v>
      </c>
      <c r="E15" s="59" t="s">
        <v>21</v>
      </c>
      <c r="F15" s="61">
        <f>8*3*22</f>
        <v>528</v>
      </c>
      <c r="G15" s="61">
        <v>126.87</v>
      </c>
      <c r="H15" s="58">
        <f>F15*G15</f>
        <v>66987.360000000001</v>
      </c>
      <c r="I15" s="58">
        <f>(H15*0.2794)+H15</f>
        <v>85703.628383999996</v>
      </c>
      <c r="J15" s="249"/>
    </row>
    <row r="16" spans="1:10">
      <c r="A16" s="139" t="s">
        <v>105</v>
      </c>
      <c r="B16" s="59">
        <v>100309</v>
      </c>
      <c r="C16" s="60" t="s">
        <v>65</v>
      </c>
      <c r="D16" s="68" t="s">
        <v>20</v>
      </c>
      <c r="E16" s="59" t="s">
        <v>21</v>
      </c>
      <c r="F16" s="61">
        <f>2*22*4</f>
        <v>176</v>
      </c>
      <c r="G16" s="61">
        <v>47.39</v>
      </c>
      <c r="H16" s="58">
        <f>F16*G16</f>
        <v>8340.64</v>
      </c>
      <c r="I16" s="58">
        <f>(H16*0.2794)+H16</f>
        <v>10671.014815999999</v>
      </c>
      <c r="J16" s="249"/>
    </row>
    <row r="17" spans="1:10" ht="20.100000000000001" customHeight="1">
      <c r="A17" s="141" t="s">
        <v>62</v>
      </c>
      <c r="B17" s="191" t="s">
        <v>28</v>
      </c>
      <c r="C17" s="191"/>
      <c r="D17" s="66"/>
      <c r="E17" s="55"/>
      <c r="F17" s="55"/>
      <c r="G17" s="55"/>
      <c r="H17" s="138"/>
      <c r="I17" s="138"/>
      <c r="J17" s="55"/>
    </row>
    <row r="18" spans="1:10" ht="22.5">
      <c r="A18" s="142" t="s">
        <v>116</v>
      </c>
      <c r="B18" s="50" t="s">
        <v>100</v>
      </c>
      <c r="C18" s="69" t="s">
        <v>102</v>
      </c>
      <c r="D18" s="68" t="s">
        <v>30</v>
      </c>
      <c r="E18" s="56" t="s">
        <v>14</v>
      </c>
      <c r="F18" s="58">
        <v>2</v>
      </c>
      <c r="G18" s="61">
        <f>'COMPOSICOES PROPRIAS'!G26</f>
        <v>925.87999999999988</v>
      </c>
      <c r="H18" s="58">
        <f>F18*G18</f>
        <v>1851.7599999999998</v>
      </c>
      <c r="I18" s="58">
        <f>(H18*0.2794)+H18</f>
        <v>2369.1417439999996</v>
      </c>
      <c r="J18" s="249"/>
    </row>
    <row r="19" spans="1:10" ht="15" customHeight="1">
      <c r="A19" s="143">
        <v>2</v>
      </c>
      <c r="B19" s="190" t="s">
        <v>66</v>
      </c>
      <c r="C19" s="190"/>
      <c r="D19" s="190"/>
      <c r="E19" s="190"/>
      <c r="F19" s="190"/>
      <c r="G19" s="190"/>
      <c r="H19" s="137">
        <f>H21+H22+H23+H25+H27+H28+H30</f>
        <v>44663.397450000004</v>
      </c>
      <c r="I19" s="137">
        <f>I21+I22+I23+I25+I27+I28+I30</f>
        <v>57142.350697529997</v>
      </c>
      <c r="J19" s="248"/>
    </row>
    <row r="20" spans="1:10" ht="15" customHeight="1">
      <c r="A20" s="144" t="s">
        <v>25</v>
      </c>
      <c r="B20" s="191" t="s">
        <v>67</v>
      </c>
      <c r="C20" s="191"/>
      <c r="D20" s="66"/>
      <c r="E20" s="55"/>
      <c r="F20" s="55"/>
      <c r="G20" s="55"/>
      <c r="H20" s="138"/>
      <c r="I20" s="138"/>
      <c r="J20" s="55"/>
    </row>
    <row r="21" spans="1:10" ht="22.5">
      <c r="A21" s="142" t="s">
        <v>63</v>
      </c>
      <c r="B21" s="50" t="s">
        <v>114</v>
      </c>
      <c r="C21" s="26" t="s">
        <v>121</v>
      </c>
      <c r="D21" s="68" t="s">
        <v>30</v>
      </c>
      <c r="E21" s="25" t="s">
        <v>24</v>
      </c>
      <c r="F21" s="28">
        <v>3</v>
      </c>
      <c r="G21" s="61">
        <f>'COMPOSICOES PROPRIAS'!G51</f>
        <v>3123.82215</v>
      </c>
      <c r="H21" s="58">
        <f>F21*G21</f>
        <v>9371.4664499999999</v>
      </c>
      <c r="I21" s="58">
        <f>(H21*0.2794)+H21</f>
        <v>11989.85417613</v>
      </c>
      <c r="J21" s="249"/>
    </row>
    <row r="22" spans="1:10" ht="22.5">
      <c r="A22" s="142" t="s">
        <v>195</v>
      </c>
      <c r="B22" s="50" t="s">
        <v>197</v>
      </c>
      <c r="C22" s="26" t="s">
        <v>196</v>
      </c>
      <c r="D22" s="68" t="s">
        <v>30</v>
      </c>
      <c r="E22" s="25" t="s">
        <v>24</v>
      </c>
      <c r="F22" s="28">
        <v>3</v>
      </c>
      <c r="G22" s="61">
        <f>'COMPOSICOES PROPRIAS'!G63</f>
        <v>4106.53</v>
      </c>
      <c r="H22" s="58">
        <f>F22*G22</f>
        <v>12319.59</v>
      </c>
      <c r="I22" s="58">
        <f>(H22*0.2794)+H22</f>
        <v>15761.683445999999</v>
      </c>
      <c r="J22" s="249"/>
    </row>
    <row r="23" spans="1:10" ht="22.5">
      <c r="A23" s="142" t="s">
        <v>198</v>
      </c>
      <c r="B23" s="50" t="s">
        <v>204</v>
      </c>
      <c r="C23" s="26" t="s">
        <v>205</v>
      </c>
      <c r="D23" s="68" t="s">
        <v>30</v>
      </c>
      <c r="E23" s="25" t="s">
        <v>24</v>
      </c>
      <c r="F23" s="28">
        <v>3</v>
      </c>
      <c r="G23" s="61">
        <f>'COMPOSICOES PROPRIAS'!G92</f>
        <v>1003.015</v>
      </c>
      <c r="H23" s="58">
        <f>F23*G23</f>
        <v>3009.0450000000001</v>
      </c>
      <c r="I23" s="58">
        <f>(H23*0.2794)+H23</f>
        <v>3849.7721730000003</v>
      </c>
      <c r="J23" s="249"/>
    </row>
    <row r="24" spans="1:10" ht="15" customHeight="1">
      <c r="A24" s="144" t="s">
        <v>27</v>
      </c>
      <c r="B24" s="191" t="s">
        <v>68</v>
      </c>
      <c r="C24" s="191"/>
      <c r="D24" s="66"/>
      <c r="E24" s="55"/>
      <c r="F24" s="55"/>
      <c r="G24" s="55"/>
      <c r="H24" s="138"/>
      <c r="I24" s="138"/>
      <c r="J24" s="55"/>
    </row>
    <row r="25" spans="1:10" ht="22.5">
      <c r="A25" s="145" t="s">
        <v>117</v>
      </c>
      <c r="B25" s="7" t="s">
        <v>115</v>
      </c>
      <c r="C25" s="69" t="s">
        <v>68</v>
      </c>
      <c r="D25" s="68" t="s">
        <v>30</v>
      </c>
      <c r="E25" s="56" t="s">
        <v>14</v>
      </c>
      <c r="F25" s="61">
        <v>2</v>
      </c>
      <c r="G25" s="61">
        <f>'COMPOSICOES PROPRIAS'!G77</f>
        <v>5343.46</v>
      </c>
      <c r="H25" s="58">
        <f>F25*G25</f>
        <v>10686.92</v>
      </c>
      <c r="I25" s="58">
        <f>(H25*0.2794)+H25</f>
        <v>13672.845448</v>
      </c>
      <c r="J25" s="249"/>
    </row>
    <row r="26" spans="1:10">
      <c r="A26" s="144" t="s">
        <v>131</v>
      </c>
      <c r="B26" s="191" t="s">
        <v>133</v>
      </c>
      <c r="C26" s="191"/>
      <c r="D26" s="66"/>
      <c r="E26" s="55"/>
      <c r="F26" s="55"/>
      <c r="G26" s="55"/>
      <c r="H26" s="138"/>
      <c r="I26" s="138"/>
      <c r="J26" s="55"/>
    </row>
    <row r="27" spans="1:10" ht="22.5">
      <c r="A27" s="145" t="s">
        <v>132</v>
      </c>
      <c r="B27" s="7">
        <v>96368</v>
      </c>
      <c r="C27" s="69" t="s">
        <v>185</v>
      </c>
      <c r="D27" s="68" t="s">
        <v>20</v>
      </c>
      <c r="E27" s="59" t="s">
        <v>26</v>
      </c>
      <c r="F27" s="61">
        <f>1.5*3+(2*(1.5*2.1))</f>
        <v>10.8</v>
      </c>
      <c r="G27" s="61">
        <v>198.13</v>
      </c>
      <c r="H27" s="58">
        <f>F27*G27</f>
        <v>2139.8040000000001</v>
      </c>
      <c r="I27" s="58">
        <f>(H27*0.2794)+H27</f>
        <v>2737.6652376000002</v>
      </c>
      <c r="J27" s="249"/>
    </row>
    <row r="28" spans="1:10">
      <c r="A28" s="145" t="s">
        <v>145</v>
      </c>
      <c r="B28" s="7" t="s">
        <v>186</v>
      </c>
      <c r="C28" s="69" t="s">
        <v>188</v>
      </c>
      <c r="D28" s="68" t="s">
        <v>187</v>
      </c>
      <c r="E28" s="59" t="s">
        <v>26</v>
      </c>
      <c r="F28" s="61">
        <v>55.6</v>
      </c>
      <c r="G28" s="61">
        <v>10.37</v>
      </c>
      <c r="H28" s="58">
        <f>F28*G28</f>
        <v>576.572</v>
      </c>
      <c r="I28" s="58">
        <f>(H28*0.2794)+H28</f>
        <v>737.66621680000003</v>
      </c>
      <c r="J28" s="249"/>
    </row>
    <row r="29" spans="1:10">
      <c r="A29" s="144" t="s">
        <v>221</v>
      </c>
      <c r="B29" s="191" t="s">
        <v>68</v>
      </c>
      <c r="C29" s="191"/>
      <c r="D29" s="66"/>
      <c r="E29" s="55"/>
      <c r="F29" s="55"/>
      <c r="G29" s="55"/>
      <c r="H29" s="138"/>
      <c r="I29" s="138"/>
      <c r="J29" s="55"/>
    </row>
    <row r="30" spans="1:10" ht="22.5">
      <c r="A30" s="145" t="s">
        <v>222</v>
      </c>
      <c r="B30" s="7" t="s">
        <v>225</v>
      </c>
      <c r="C30" s="69" t="s">
        <v>223</v>
      </c>
      <c r="D30" s="68" t="s">
        <v>30</v>
      </c>
      <c r="E30" s="56" t="s">
        <v>14</v>
      </c>
      <c r="F30" s="61">
        <v>2</v>
      </c>
      <c r="G30" s="61">
        <f>'COMPOSICOES PROPRIAS'!G108</f>
        <v>3280.0000000000005</v>
      </c>
      <c r="H30" s="58">
        <f>F30*G30</f>
        <v>6560.0000000000009</v>
      </c>
      <c r="I30" s="58">
        <f>(H30*0.2794)+H30</f>
        <v>8392.8640000000014</v>
      </c>
      <c r="J30" s="249"/>
    </row>
    <row r="31" spans="1:10" ht="15" customHeight="1">
      <c r="A31" s="143">
        <v>3</v>
      </c>
      <c r="B31" s="190" t="s">
        <v>129</v>
      </c>
      <c r="C31" s="190"/>
      <c r="D31" s="190"/>
      <c r="E31" s="190"/>
      <c r="F31" s="190"/>
      <c r="G31" s="190"/>
      <c r="H31" s="137">
        <f>H33+H34+H35+H36+H37+H38+H40+H41+H42+H44+H45+H46+H47+H49+H50+H52+H53+H55+H56+H57</f>
        <v>113086.68299999998</v>
      </c>
      <c r="I31" s="137">
        <f>I33+I34+I35+I36+I37+I38+I40+I41+I42+I44+I45+I46+I47+I49+I50+I52+I53+I55+I56+I57</f>
        <v>144683.10223019999</v>
      </c>
      <c r="J31" s="248"/>
    </row>
    <row r="32" spans="1:10" ht="15" customHeight="1">
      <c r="A32" s="146" t="s">
        <v>122</v>
      </c>
      <c r="B32" s="191" t="s">
        <v>134</v>
      </c>
      <c r="C32" s="191"/>
      <c r="D32" s="66"/>
      <c r="E32" s="55"/>
      <c r="F32" s="55"/>
      <c r="G32" s="55"/>
      <c r="H32" s="138"/>
      <c r="I32" s="138"/>
      <c r="J32" s="55"/>
    </row>
    <row r="33" spans="1:10" ht="22.5">
      <c r="A33" s="64" t="s">
        <v>106</v>
      </c>
      <c r="B33" s="59" t="s">
        <v>33</v>
      </c>
      <c r="C33" s="60" t="s">
        <v>34</v>
      </c>
      <c r="D33" s="68" t="s">
        <v>20</v>
      </c>
      <c r="E33" s="59" t="s">
        <v>26</v>
      </c>
      <c r="F33" s="61">
        <v>55.6</v>
      </c>
      <c r="G33" s="90">
        <v>5.15</v>
      </c>
      <c r="H33" s="58">
        <f>F33*G33</f>
        <v>286.34000000000003</v>
      </c>
      <c r="I33" s="58">
        <f>(H33*0.2794)+H33</f>
        <v>366.34339600000004</v>
      </c>
      <c r="J33" s="249"/>
    </row>
    <row r="34" spans="1:10" ht="22.5">
      <c r="A34" s="64" t="s">
        <v>107</v>
      </c>
      <c r="B34" s="108" t="s">
        <v>126</v>
      </c>
      <c r="C34" s="109" t="s">
        <v>127</v>
      </c>
      <c r="D34" s="68" t="s">
        <v>20</v>
      </c>
      <c r="E34" s="59" t="s">
        <v>14</v>
      </c>
      <c r="F34" s="61">
        <v>10</v>
      </c>
      <c r="G34" s="90">
        <v>94.9</v>
      </c>
      <c r="H34" s="58">
        <f>F34*G34</f>
        <v>949</v>
      </c>
      <c r="I34" s="58">
        <f>(H34*0.2794)+H34</f>
        <v>1214.1505999999999</v>
      </c>
      <c r="J34" s="249"/>
    </row>
    <row r="35" spans="1:10" ht="22.5">
      <c r="A35" s="64" t="s">
        <v>108</v>
      </c>
      <c r="B35" s="59" t="s">
        <v>35</v>
      </c>
      <c r="C35" s="60" t="s">
        <v>36</v>
      </c>
      <c r="D35" s="68" t="s">
        <v>20</v>
      </c>
      <c r="E35" s="59" t="s">
        <v>26</v>
      </c>
      <c r="F35" s="61">
        <v>55.6</v>
      </c>
      <c r="G35" s="90">
        <v>8.7100000000000009</v>
      </c>
      <c r="H35" s="58">
        <f>F35*G35</f>
        <v>484.27600000000007</v>
      </c>
      <c r="I35" s="58">
        <f>(H35*0.2794)+H35</f>
        <v>619.5827144000001</v>
      </c>
      <c r="J35" s="249"/>
    </row>
    <row r="36" spans="1:10" ht="33.75">
      <c r="A36" s="64" t="s">
        <v>109</v>
      </c>
      <c r="B36" s="59" t="s">
        <v>95</v>
      </c>
      <c r="C36" s="60" t="s">
        <v>94</v>
      </c>
      <c r="D36" s="68" t="s">
        <v>20</v>
      </c>
      <c r="E36" s="59" t="s">
        <v>37</v>
      </c>
      <c r="F36" s="61">
        <f>55.6*0.15</f>
        <v>8.34</v>
      </c>
      <c r="G36" s="90">
        <v>114.14</v>
      </c>
      <c r="H36" s="58">
        <f>F36*G36</f>
        <v>951.92759999999998</v>
      </c>
      <c r="I36" s="58">
        <f>(H36*0.2794)+H36</f>
        <v>1217.89617144</v>
      </c>
      <c r="J36" s="249"/>
    </row>
    <row r="37" spans="1:10">
      <c r="A37" s="64" t="s">
        <v>110</v>
      </c>
      <c r="B37" s="78" t="s">
        <v>111</v>
      </c>
      <c r="C37" s="57" t="s">
        <v>64</v>
      </c>
      <c r="D37" s="67" t="s">
        <v>74</v>
      </c>
      <c r="E37" s="59" t="s">
        <v>84</v>
      </c>
      <c r="F37" s="61">
        <v>10</v>
      </c>
      <c r="G37" s="90">
        <v>360.5</v>
      </c>
      <c r="H37" s="58">
        <f>F37*G37</f>
        <v>3605</v>
      </c>
      <c r="I37" s="58">
        <f>(H37*0.2794)+H37</f>
        <v>4612.2370000000001</v>
      </c>
      <c r="J37" s="249"/>
    </row>
    <row r="38" spans="1:10" ht="22.5">
      <c r="A38" s="64" t="s">
        <v>155</v>
      </c>
      <c r="B38" s="78" t="s">
        <v>156</v>
      </c>
      <c r="C38" s="57" t="s">
        <v>158</v>
      </c>
      <c r="D38" s="67" t="s">
        <v>157</v>
      </c>
      <c r="E38" s="59" t="s">
        <v>37</v>
      </c>
      <c r="F38" s="61">
        <v>5</v>
      </c>
      <c r="G38" s="90">
        <v>110.01</v>
      </c>
      <c r="H38" s="58">
        <f>F38*G38</f>
        <v>550.05000000000007</v>
      </c>
      <c r="I38" s="58">
        <f>(H38*0.2794)+H38</f>
        <v>703.73397000000011</v>
      </c>
      <c r="J38" s="249"/>
    </row>
    <row r="39" spans="1:10">
      <c r="A39" s="147" t="s">
        <v>123</v>
      </c>
      <c r="B39" s="191" t="s">
        <v>136</v>
      </c>
      <c r="C39" s="191"/>
      <c r="D39" s="66"/>
      <c r="E39" s="55"/>
      <c r="F39" s="55"/>
      <c r="G39" s="55"/>
      <c r="H39" s="138"/>
      <c r="I39" s="138"/>
      <c r="J39" s="55"/>
    </row>
    <row r="40" spans="1:10">
      <c r="A40" s="148" t="s">
        <v>142</v>
      </c>
      <c r="B40" s="94" t="s">
        <v>184</v>
      </c>
      <c r="C40" s="101" t="s">
        <v>183</v>
      </c>
      <c r="D40" s="93" t="s">
        <v>178</v>
      </c>
      <c r="E40" s="94" t="s">
        <v>26</v>
      </c>
      <c r="F40" s="110">
        <v>55.6</v>
      </c>
      <c r="G40" s="90">
        <v>286.39999999999998</v>
      </c>
      <c r="H40" s="58">
        <f>F40*G40</f>
        <v>15923.839999999998</v>
      </c>
      <c r="I40" s="58">
        <f>(H40*0.2794)+H40</f>
        <v>20372.960895999997</v>
      </c>
      <c r="J40" s="250"/>
    </row>
    <row r="41" spans="1:10" s="111" customFormat="1" ht="33.75">
      <c r="A41" s="148" t="s">
        <v>143</v>
      </c>
      <c r="B41" s="94" t="s">
        <v>182</v>
      </c>
      <c r="C41" s="101" t="s">
        <v>181</v>
      </c>
      <c r="D41" s="93" t="s">
        <v>180</v>
      </c>
      <c r="E41" s="94" t="s">
        <v>39</v>
      </c>
      <c r="F41" s="110">
        <v>1500</v>
      </c>
      <c r="G41" s="110">
        <v>26.57</v>
      </c>
      <c r="H41" s="58">
        <f>F41*G41</f>
        <v>39855</v>
      </c>
      <c r="I41" s="58">
        <f>(H41*0.2794)+H41</f>
        <v>50990.487000000001</v>
      </c>
      <c r="J41" s="250"/>
    </row>
    <row r="42" spans="1:10" ht="33.75">
      <c r="A42" s="142" t="s">
        <v>144</v>
      </c>
      <c r="B42" s="25" t="s">
        <v>193</v>
      </c>
      <c r="C42" s="88" t="s">
        <v>192</v>
      </c>
      <c r="D42" s="68" t="s">
        <v>180</v>
      </c>
      <c r="E42" s="56" t="s">
        <v>14</v>
      </c>
      <c r="F42" s="28">
        <v>2</v>
      </c>
      <c r="G42" s="61">
        <v>371.52</v>
      </c>
      <c r="H42" s="58">
        <f>F42*G42</f>
        <v>743.04</v>
      </c>
      <c r="I42" s="58">
        <f>(H42*0.2794)+H42</f>
        <v>950.64537599999994</v>
      </c>
      <c r="J42" s="249"/>
    </row>
    <row r="43" spans="1:10">
      <c r="A43" s="144" t="s">
        <v>124</v>
      </c>
      <c r="B43" s="191" t="s">
        <v>129</v>
      </c>
      <c r="C43" s="191"/>
      <c r="D43" s="66"/>
      <c r="E43" s="55"/>
      <c r="F43" s="55"/>
      <c r="G43" s="55"/>
      <c r="H43" s="138"/>
      <c r="I43" s="138"/>
      <c r="J43" s="55"/>
    </row>
    <row r="44" spans="1:10" s="111" customFormat="1" ht="33.75">
      <c r="A44" s="148" t="s">
        <v>146</v>
      </c>
      <c r="B44" s="94" t="s">
        <v>182</v>
      </c>
      <c r="C44" s="101" t="s">
        <v>181</v>
      </c>
      <c r="D44" s="93" t="s">
        <v>180</v>
      </c>
      <c r="E44" s="94" t="s">
        <v>39</v>
      </c>
      <c r="F44" s="110">
        <v>1000</v>
      </c>
      <c r="G44" s="110">
        <v>26.57</v>
      </c>
      <c r="H44" s="58">
        <f>F44*G44</f>
        <v>26570</v>
      </c>
      <c r="I44" s="58">
        <f>(H44*0.2794)+H44</f>
        <v>33993.657999999996</v>
      </c>
      <c r="J44" s="250"/>
    </row>
    <row r="45" spans="1:10" ht="33.75">
      <c r="A45" s="142" t="s">
        <v>147</v>
      </c>
      <c r="B45" s="86">
        <v>92580</v>
      </c>
      <c r="C45" s="88" t="s">
        <v>164</v>
      </c>
      <c r="D45" s="68" t="s">
        <v>20</v>
      </c>
      <c r="E45" s="25" t="s">
        <v>26</v>
      </c>
      <c r="F45" s="28">
        <v>55.6</v>
      </c>
      <c r="G45" s="61">
        <v>52.5</v>
      </c>
      <c r="H45" s="58">
        <f>F45*G45</f>
        <v>2919</v>
      </c>
      <c r="I45" s="58">
        <f>(H45*0.2794)+H45</f>
        <v>3734.5686000000001</v>
      </c>
      <c r="J45" s="249"/>
    </row>
    <row r="46" spans="1:10" ht="22.5">
      <c r="A46" s="149" t="s">
        <v>148</v>
      </c>
      <c r="B46" s="104">
        <v>94216</v>
      </c>
      <c r="C46" s="102" t="s">
        <v>165</v>
      </c>
      <c r="D46" s="103" t="s">
        <v>20</v>
      </c>
      <c r="E46" s="104" t="s">
        <v>26</v>
      </c>
      <c r="F46" s="105">
        <v>55.6</v>
      </c>
      <c r="G46" s="106">
        <v>166.35</v>
      </c>
      <c r="H46" s="58">
        <f>F46*G46</f>
        <v>9249.06</v>
      </c>
      <c r="I46" s="58">
        <f>(H46*0.2794)+H46</f>
        <v>11833.247363999999</v>
      </c>
      <c r="J46" s="249"/>
    </row>
    <row r="47" spans="1:10" ht="22.5">
      <c r="A47" s="64" t="s">
        <v>190</v>
      </c>
      <c r="B47" s="59" t="s">
        <v>191</v>
      </c>
      <c r="C47" s="57" t="s">
        <v>189</v>
      </c>
      <c r="D47" s="68" t="s">
        <v>180</v>
      </c>
      <c r="E47" s="59" t="s">
        <v>38</v>
      </c>
      <c r="F47" s="61">
        <v>12</v>
      </c>
      <c r="G47" s="61">
        <v>48.11</v>
      </c>
      <c r="H47" s="58">
        <f>F47*G47</f>
        <v>577.31999999999994</v>
      </c>
      <c r="I47" s="58">
        <f>(H47*0.2794)+H47</f>
        <v>738.62320799999998</v>
      </c>
      <c r="J47" s="249"/>
    </row>
    <row r="48" spans="1:10">
      <c r="A48" s="150" t="s">
        <v>125</v>
      </c>
      <c r="B48" s="191" t="s">
        <v>137</v>
      </c>
      <c r="C48" s="191"/>
      <c r="D48" s="66"/>
      <c r="E48" s="55"/>
      <c r="F48" s="55"/>
      <c r="G48" s="55"/>
      <c r="H48" s="138"/>
      <c r="I48" s="138"/>
      <c r="J48" s="55"/>
    </row>
    <row r="49" spans="1:10" ht="22.5">
      <c r="A49" s="64" t="s">
        <v>149</v>
      </c>
      <c r="B49" s="78" t="s">
        <v>168</v>
      </c>
      <c r="C49" s="57" t="s">
        <v>167</v>
      </c>
      <c r="D49" s="68" t="s">
        <v>20</v>
      </c>
      <c r="E49" s="59" t="s">
        <v>26</v>
      </c>
      <c r="F49" s="61">
        <v>55.6</v>
      </c>
      <c r="G49" s="61">
        <v>84.97</v>
      </c>
      <c r="H49" s="58">
        <f>F49*G49</f>
        <v>4724.3320000000003</v>
      </c>
      <c r="I49" s="58">
        <f>(H49*0.2794)+H49</f>
        <v>6044.3103608000001</v>
      </c>
      <c r="J49" s="249"/>
    </row>
    <row r="50" spans="1:10">
      <c r="A50" s="64" t="s">
        <v>169</v>
      </c>
      <c r="B50" s="107" t="s">
        <v>177</v>
      </c>
      <c r="C50" s="57" t="s">
        <v>179</v>
      </c>
      <c r="D50" s="68" t="s">
        <v>178</v>
      </c>
      <c r="E50" s="59" t="s">
        <v>26</v>
      </c>
      <c r="F50" s="61">
        <f>(0.8*0.8)*2</f>
        <v>1.2800000000000002</v>
      </c>
      <c r="G50" s="61">
        <v>437.97</v>
      </c>
      <c r="H50" s="58">
        <f>F50*G50</f>
        <v>560.60160000000019</v>
      </c>
      <c r="I50" s="58">
        <f>(H50*0.2794)+H50</f>
        <v>717.23368704000018</v>
      </c>
      <c r="J50" s="249"/>
    </row>
    <row r="51" spans="1:10">
      <c r="A51" s="150" t="s">
        <v>128</v>
      </c>
      <c r="B51" s="191" t="s">
        <v>140</v>
      </c>
      <c r="C51" s="191"/>
      <c r="D51" s="66"/>
      <c r="E51" s="55"/>
      <c r="F51" s="55"/>
      <c r="G51" s="55"/>
      <c r="H51" s="138"/>
      <c r="I51" s="138"/>
      <c r="J51" s="55"/>
    </row>
    <row r="52" spans="1:10" ht="22.5">
      <c r="A52" s="64" t="s">
        <v>150</v>
      </c>
      <c r="B52" s="78" t="s">
        <v>160</v>
      </c>
      <c r="C52" s="57" t="s">
        <v>159</v>
      </c>
      <c r="D52" s="68" t="s">
        <v>20</v>
      </c>
      <c r="E52" s="59" t="s">
        <v>26</v>
      </c>
      <c r="F52" s="61">
        <f>31.54*3</f>
        <v>94.62</v>
      </c>
      <c r="G52" s="61">
        <v>11.69</v>
      </c>
      <c r="H52" s="58">
        <f>F52*G52</f>
        <v>1106.1078</v>
      </c>
      <c r="I52" s="58">
        <f>(H52*0.2794)+H52</f>
        <v>1415.15431932</v>
      </c>
      <c r="J52" s="249"/>
    </row>
    <row r="53" spans="1:10">
      <c r="A53" s="64" t="s">
        <v>161</v>
      </c>
      <c r="B53" s="78" t="s">
        <v>163</v>
      </c>
      <c r="C53" s="57" t="s">
        <v>162</v>
      </c>
      <c r="D53" s="68" t="s">
        <v>20</v>
      </c>
      <c r="E53" s="59" t="s">
        <v>26</v>
      </c>
      <c r="F53" s="61">
        <f>55.6</f>
        <v>55.6</v>
      </c>
      <c r="G53" s="61">
        <v>14.23</v>
      </c>
      <c r="H53" s="58">
        <f>F53*G53</f>
        <v>791.18799999999999</v>
      </c>
      <c r="I53" s="58">
        <f>(H53*0.2794)+H53</f>
        <v>1012.2459272</v>
      </c>
      <c r="J53" s="249"/>
    </row>
    <row r="54" spans="1:10">
      <c r="A54" s="147" t="s">
        <v>139</v>
      </c>
      <c r="B54" s="191" t="s">
        <v>138</v>
      </c>
      <c r="C54" s="191"/>
      <c r="D54" s="66"/>
      <c r="E54" s="55"/>
      <c r="F54" s="55"/>
      <c r="G54" s="55"/>
      <c r="H54" s="138"/>
      <c r="I54" s="138"/>
      <c r="J54" s="55"/>
    </row>
    <row r="55" spans="1:10" ht="22.5">
      <c r="A55" s="140" t="s">
        <v>151</v>
      </c>
      <c r="B55" s="99">
        <v>91927</v>
      </c>
      <c r="C55" s="100" t="s">
        <v>172</v>
      </c>
      <c r="D55" s="99" t="s">
        <v>20</v>
      </c>
      <c r="E55" s="99" t="s">
        <v>38</v>
      </c>
      <c r="F55" s="95">
        <v>20</v>
      </c>
      <c r="G55" s="90">
        <v>5.17</v>
      </c>
      <c r="H55" s="58">
        <f>F55*G55</f>
        <v>103.4</v>
      </c>
      <c r="I55" s="58">
        <f>(H55*0.2794)+H55</f>
        <v>132.28996000000001</v>
      </c>
      <c r="J55" s="250"/>
    </row>
    <row r="56" spans="1:10" ht="22.5">
      <c r="A56" s="140" t="s">
        <v>152</v>
      </c>
      <c r="B56" s="99">
        <v>91854</v>
      </c>
      <c r="C56" s="100" t="s">
        <v>171</v>
      </c>
      <c r="D56" s="99" t="s">
        <v>20</v>
      </c>
      <c r="E56" s="99" t="s">
        <v>38</v>
      </c>
      <c r="F56" s="95">
        <v>20</v>
      </c>
      <c r="G56" s="90">
        <v>11.61</v>
      </c>
      <c r="H56" s="58">
        <f>F56*G56</f>
        <v>232.2</v>
      </c>
      <c r="I56" s="58">
        <f>(H56*0.2794)+H56</f>
        <v>297.07668000000001</v>
      </c>
      <c r="J56" s="250"/>
    </row>
    <row r="57" spans="1:10" ht="22.5">
      <c r="A57" s="151" t="s">
        <v>176</v>
      </c>
      <c r="B57" s="99" t="s">
        <v>211</v>
      </c>
      <c r="C57" s="100" t="s">
        <v>206</v>
      </c>
      <c r="D57" s="93" t="s">
        <v>30</v>
      </c>
      <c r="E57" s="93" t="s">
        <v>14</v>
      </c>
      <c r="F57" s="95">
        <v>10</v>
      </c>
      <c r="G57" s="90">
        <f>'COMPOSICOES PROPRIAS'!G102</f>
        <v>290.5</v>
      </c>
      <c r="H57" s="58">
        <f>F57*G57</f>
        <v>2905</v>
      </c>
      <c r="I57" s="58">
        <f>(H57*0.2794)+H57</f>
        <v>3716.6570000000002</v>
      </c>
      <c r="J57" s="250"/>
    </row>
    <row r="58" spans="1:10">
      <c r="A58" s="143">
        <v>4</v>
      </c>
      <c r="B58" s="190" t="s">
        <v>130</v>
      </c>
      <c r="C58" s="190"/>
      <c r="D58" s="190"/>
      <c r="E58" s="190"/>
      <c r="F58" s="190"/>
      <c r="G58" s="190"/>
      <c r="H58" s="137">
        <f>H60+H62</f>
        <v>2601.2400000000002</v>
      </c>
      <c r="I58" s="137">
        <f>I60+I62</f>
        <v>3328.0264560000005</v>
      </c>
      <c r="J58" s="248"/>
    </row>
    <row r="59" spans="1:10">
      <c r="A59" s="144" t="s">
        <v>29</v>
      </c>
      <c r="B59" s="191" t="s">
        <v>135</v>
      </c>
      <c r="C59" s="191"/>
      <c r="D59" s="66"/>
      <c r="E59" s="55"/>
      <c r="F59" s="55"/>
      <c r="G59" s="55"/>
      <c r="H59" s="138"/>
      <c r="I59" s="138"/>
      <c r="J59" s="55"/>
    </row>
    <row r="60" spans="1:10">
      <c r="A60" s="142" t="s">
        <v>112</v>
      </c>
      <c r="B60" s="86" t="s">
        <v>174</v>
      </c>
      <c r="C60" s="87" t="s">
        <v>173</v>
      </c>
      <c r="D60" s="86" t="s">
        <v>175</v>
      </c>
      <c r="E60" s="86" t="s">
        <v>38</v>
      </c>
      <c r="F60" s="89">
        <v>12</v>
      </c>
      <c r="G60" s="90">
        <v>14.5</v>
      </c>
      <c r="H60" s="58">
        <f>F60*G60</f>
        <v>174</v>
      </c>
      <c r="I60" s="58">
        <f>(H60*0.2794)+H60</f>
        <v>222.6156</v>
      </c>
      <c r="J60" s="249"/>
    </row>
    <row r="61" spans="1:10">
      <c r="A61" s="144" t="s">
        <v>31</v>
      </c>
      <c r="B61" s="191" t="s">
        <v>154</v>
      </c>
      <c r="C61" s="191"/>
      <c r="D61" s="66"/>
      <c r="E61" s="55"/>
      <c r="F61" s="55"/>
      <c r="G61" s="55"/>
      <c r="H61" s="138"/>
      <c r="I61" s="138"/>
      <c r="J61" s="55"/>
    </row>
    <row r="62" spans="1:10" ht="22.5">
      <c r="A62" s="140" t="s">
        <v>113</v>
      </c>
      <c r="B62" s="86">
        <v>94229</v>
      </c>
      <c r="C62" s="87" t="s">
        <v>166</v>
      </c>
      <c r="D62" s="86" t="s">
        <v>20</v>
      </c>
      <c r="E62" s="86" t="s">
        <v>38</v>
      </c>
      <c r="F62" s="89">
        <v>12</v>
      </c>
      <c r="G62" s="90">
        <v>202.27</v>
      </c>
      <c r="H62" s="58">
        <f>F62*G62</f>
        <v>2427.2400000000002</v>
      </c>
      <c r="I62" s="58">
        <f>(H62*0.2794)+H62</f>
        <v>3105.4108560000004</v>
      </c>
      <c r="J62" s="249"/>
    </row>
    <row r="63" spans="1:10" ht="15" customHeight="1">
      <c r="A63" s="143">
        <v>5</v>
      </c>
      <c r="B63" s="190" t="s">
        <v>69</v>
      </c>
      <c r="C63" s="190"/>
      <c r="D63" s="190"/>
      <c r="E63" s="190"/>
      <c r="F63" s="190"/>
      <c r="G63" s="190"/>
      <c r="H63" s="137">
        <f>H64+H65</f>
        <v>5309.0039999999999</v>
      </c>
      <c r="I63" s="137">
        <f>I64+I65</f>
        <v>6792.3397175999999</v>
      </c>
      <c r="J63" s="248"/>
    </row>
    <row r="64" spans="1:10">
      <c r="A64" s="142" t="s">
        <v>32</v>
      </c>
      <c r="B64" s="91">
        <v>270501</v>
      </c>
      <c r="C64" s="92" t="s">
        <v>170</v>
      </c>
      <c r="D64" s="93" t="s">
        <v>157</v>
      </c>
      <c r="E64" s="94" t="s">
        <v>26</v>
      </c>
      <c r="F64" s="90">
        <v>55.6</v>
      </c>
      <c r="G64" s="90">
        <v>4.8899999999999997</v>
      </c>
      <c r="H64" s="58">
        <f>F64*G64</f>
        <v>271.88400000000001</v>
      </c>
      <c r="I64" s="58">
        <f>(H64*0.2794)+H64</f>
        <v>347.84838960000002</v>
      </c>
      <c r="J64" s="250"/>
    </row>
    <row r="65" spans="1:10" ht="22.5">
      <c r="A65" s="152" t="s">
        <v>153</v>
      </c>
      <c r="B65" s="96" t="s">
        <v>90</v>
      </c>
      <c r="C65" s="97" t="s">
        <v>93</v>
      </c>
      <c r="D65" s="93" t="s">
        <v>30</v>
      </c>
      <c r="E65" s="98" t="s">
        <v>14</v>
      </c>
      <c r="F65" s="90">
        <v>1</v>
      </c>
      <c r="G65" s="90">
        <f>'COMPOSICOES PROPRIAS'!G33</f>
        <v>5037.12</v>
      </c>
      <c r="H65" s="58">
        <f>F65*G65</f>
        <v>5037.12</v>
      </c>
      <c r="I65" s="58">
        <f>(H65*0.2794)+H65</f>
        <v>6444.4913280000001</v>
      </c>
      <c r="J65" s="250"/>
    </row>
    <row r="66" spans="1:10">
      <c r="A66" s="79"/>
      <c r="B66" s="116"/>
      <c r="C66" s="117"/>
      <c r="D66" s="118"/>
      <c r="E66" s="118"/>
      <c r="F66" s="119"/>
      <c r="G66" s="120" t="s">
        <v>212</v>
      </c>
      <c r="H66" s="121">
        <f>H10+H19+H31+H58+H63</f>
        <v>298142.63444999995</v>
      </c>
      <c r="I66" s="121">
        <f>I10+I19+I31+I58+I63</f>
        <v>381443.68651532999</v>
      </c>
      <c r="J66" s="251"/>
    </row>
    <row r="67" spans="1:10">
      <c r="A67" s="81"/>
      <c r="B67" s="81"/>
      <c r="C67" s="81"/>
      <c r="D67" s="84"/>
      <c r="E67" s="81"/>
    </row>
    <row r="68" spans="1:10">
      <c r="A68" s="81"/>
      <c r="B68" s="81"/>
      <c r="C68" s="81"/>
      <c r="D68" s="84"/>
      <c r="E68" s="81"/>
      <c r="H68" s="252"/>
    </row>
    <row r="69" spans="1:10">
      <c r="H69" s="252"/>
    </row>
  </sheetData>
  <mergeCells count="32">
    <mergeCell ref="A3:I3"/>
    <mergeCell ref="A4:C4"/>
    <mergeCell ref="A5:F5"/>
    <mergeCell ref="A8:I8"/>
    <mergeCell ref="B10:C10"/>
    <mergeCell ref="B63:C63"/>
    <mergeCell ref="D63:E63"/>
    <mergeCell ref="F63:G63"/>
    <mergeCell ref="B11:C11"/>
    <mergeCell ref="B13:C13"/>
    <mergeCell ref="B17:C17"/>
    <mergeCell ref="B19:C19"/>
    <mergeCell ref="D19:E19"/>
    <mergeCell ref="F19:G19"/>
    <mergeCell ref="B20:C20"/>
    <mergeCell ref="B24:C24"/>
    <mergeCell ref="B31:C31"/>
    <mergeCell ref="D31:E31"/>
    <mergeCell ref="F31:G31"/>
    <mergeCell ref="B59:C59"/>
    <mergeCell ref="B32:C32"/>
    <mergeCell ref="B58:C58"/>
    <mergeCell ref="D58:E58"/>
    <mergeCell ref="F58:G58"/>
    <mergeCell ref="B26:C26"/>
    <mergeCell ref="B61:C61"/>
    <mergeCell ref="B39:C39"/>
    <mergeCell ref="B43:C43"/>
    <mergeCell ref="B48:C48"/>
    <mergeCell ref="B54:C54"/>
    <mergeCell ref="B51:C51"/>
    <mergeCell ref="B29:C29"/>
  </mergeCells>
  <phoneticPr fontId="19" type="noConversion"/>
  <pageMargins left="0.39370078740157483" right="0" top="0" bottom="0" header="0" footer="0"/>
  <pageSetup scale="7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outlinePr summaryBelow="0"/>
    <pageSetUpPr fitToPage="1"/>
  </sheetPr>
  <dimension ref="A1:J108"/>
  <sheetViews>
    <sheetView view="pageBreakPreview" topLeftCell="A31" zoomScaleNormal="100" zoomScaleSheetLayoutView="100" workbookViewId="0">
      <selection activeCell="F112" sqref="F112"/>
    </sheetView>
  </sheetViews>
  <sheetFormatPr defaultRowHeight="15"/>
  <cols>
    <col min="1" max="1" width="10.28515625" customWidth="1"/>
    <col min="2" max="2" width="48.85546875" customWidth="1"/>
    <col min="3" max="3" width="12.42578125" customWidth="1"/>
    <col min="4" max="4" width="6.140625" customWidth="1"/>
    <col min="5" max="5" width="12.42578125" customWidth="1"/>
    <col min="6" max="6" width="15" bestFit="1" customWidth="1"/>
    <col min="7" max="7" width="12.42578125" customWidth="1"/>
    <col min="8" max="9" width="9.140625" hidden="1" customWidth="1"/>
    <col min="10" max="10" width="0.140625" customWidth="1"/>
  </cols>
  <sheetData>
    <row r="1" spans="1:10">
      <c r="A1" s="213"/>
      <c r="B1" s="214"/>
      <c r="C1" s="214"/>
      <c r="D1" s="214"/>
      <c r="E1" s="214"/>
      <c r="F1" s="214"/>
      <c r="G1" s="214"/>
      <c r="H1" s="214"/>
      <c r="I1" s="215"/>
      <c r="J1" s="16"/>
    </row>
    <row r="2" spans="1:10">
      <c r="A2" s="216"/>
      <c r="B2" s="217"/>
      <c r="C2" s="217"/>
      <c r="D2" s="217"/>
      <c r="E2" s="217"/>
      <c r="F2" s="217"/>
      <c r="G2" s="217"/>
      <c r="H2" s="217"/>
      <c r="I2" s="218"/>
      <c r="J2" s="16"/>
    </row>
    <row r="3" spans="1:10">
      <c r="A3" s="219"/>
      <c r="B3" s="220"/>
      <c r="C3" s="220"/>
      <c r="D3" s="220"/>
      <c r="E3" s="220"/>
      <c r="F3" s="220"/>
      <c r="G3" s="220"/>
      <c r="H3" s="220"/>
      <c r="I3" s="221"/>
      <c r="J3" s="16"/>
    </row>
    <row r="4" spans="1:10">
      <c r="A4" s="15"/>
      <c r="B4" s="8"/>
      <c r="C4" s="8"/>
      <c r="D4" s="5"/>
      <c r="E4" s="5"/>
      <c r="F4" s="1"/>
      <c r="G4" s="6"/>
      <c r="H4" s="9"/>
      <c r="I4" s="19"/>
      <c r="J4" s="16"/>
    </row>
    <row r="5" spans="1:10" ht="32.25" customHeight="1">
      <c r="A5" s="222" t="s">
        <v>58</v>
      </c>
      <c r="B5" s="223"/>
      <c r="C5" s="223"/>
      <c r="D5" s="223"/>
      <c r="E5" s="223"/>
      <c r="F5" s="223"/>
      <c r="G5" s="223"/>
      <c r="H5" s="224"/>
      <c r="I5" s="225"/>
      <c r="J5" s="16"/>
    </row>
    <row r="6" spans="1:10" ht="27.75" customHeight="1">
      <c r="A6" s="206" t="s">
        <v>120</v>
      </c>
      <c r="B6" s="196"/>
      <c r="C6" s="196"/>
      <c r="D6" s="65"/>
      <c r="E6" s="73"/>
      <c r="F6" s="73"/>
      <c r="G6" s="8"/>
      <c r="H6" s="8"/>
      <c r="I6" s="11"/>
      <c r="J6" s="16"/>
    </row>
    <row r="7" spans="1:10" ht="15" customHeight="1">
      <c r="A7" s="226" t="s">
        <v>119</v>
      </c>
      <c r="B7" s="198"/>
      <c r="C7" s="198"/>
      <c r="D7" s="198"/>
      <c r="E7" s="198"/>
      <c r="F7" s="198"/>
      <c r="G7" s="4"/>
      <c r="H7" s="4"/>
      <c r="I7" s="11"/>
      <c r="J7" s="16"/>
    </row>
    <row r="8" spans="1:10" ht="15.75">
      <c r="A8" s="74" t="s">
        <v>59</v>
      </c>
      <c r="B8" s="70"/>
      <c r="C8" s="70"/>
      <c r="D8" s="70"/>
      <c r="E8" s="2"/>
      <c r="F8" s="3"/>
      <c r="G8" s="4"/>
      <c r="H8" s="5"/>
      <c r="I8" s="12"/>
      <c r="J8" s="16"/>
    </row>
    <row r="9" spans="1:10" ht="15.75">
      <c r="A9" s="75" t="s">
        <v>61</v>
      </c>
      <c r="B9" s="76"/>
      <c r="C9" s="76"/>
      <c r="D9" s="76"/>
      <c r="E9" s="71"/>
      <c r="F9" s="72"/>
      <c r="G9" s="9"/>
      <c r="H9" s="9"/>
      <c r="I9" s="13"/>
      <c r="J9" s="16"/>
    </row>
    <row r="10" spans="1:10" ht="26.25" customHeight="1">
      <c r="A10" s="227" t="s">
        <v>60</v>
      </c>
      <c r="B10" s="228"/>
      <c r="C10" s="228"/>
      <c r="D10" s="228"/>
      <c r="E10" s="228"/>
      <c r="F10" s="228"/>
      <c r="G10" s="228"/>
      <c r="H10" s="1"/>
      <c r="I10" s="14"/>
      <c r="J10" s="16"/>
    </row>
    <row r="11" spans="1:10" ht="20.100000000000001" customHeight="1">
      <c r="A11" s="202" t="s">
        <v>56</v>
      </c>
      <c r="B11" s="202"/>
      <c r="C11" s="202"/>
      <c r="D11" s="202"/>
      <c r="E11" s="202"/>
      <c r="F11" s="202"/>
      <c r="G11" s="202"/>
    </row>
    <row r="12" spans="1:10" ht="27.75" customHeight="1">
      <c r="A12" s="229" t="s">
        <v>40</v>
      </c>
      <c r="B12" s="229"/>
      <c r="C12" s="17" t="s">
        <v>3</v>
      </c>
      <c r="D12" s="17" t="s">
        <v>41</v>
      </c>
      <c r="E12" s="17" t="s">
        <v>42</v>
      </c>
      <c r="F12" s="17" t="s">
        <v>43</v>
      </c>
      <c r="G12" s="17" t="s">
        <v>44</v>
      </c>
    </row>
    <row r="13" spans="1:10" ht="15" customHeight="1">
      <c r="A13" s="20" t="s">
        <v>11</v>
      </c>
      <c r="B13" s="21" t="s">
        <v>12</v>
      </c>
      <c r="C13" s="20" t="s">
        <v>13</v>
      </c>
      <c r="D13" s="20" t="s">
        <v>14</v>
      </c>
      <c r="E13" s="22">
        <v>1</v>
      </c>
      <c r="F13" s="23">
        <v>254.59</v>
      </c>
      <c r="G13" s="23">
        <v>0</v>
      </c>
    </row>
    <row r="14" spans="1:10" ht="15" customHeight="1">
      <c r="A14" s="10"/>
      <c r="B14" s="10"/>
      <c r="C14" s="10"/>
      <c r="D14" s="10"/>
      <c r="E14" s="212" t="s">
        <v>45</v>
      </c>
      <c r="F14" s="212"/>
      <c r="G14" s="24">
        <v>0</v>
      </c>
    </row>
    <row r="15" spans="1:10" ht="15" customHeight="1">
      <c r="A15" s="10"/>
      <c r="B15" s="10"/>
      <c r="C15" s="10"/>
      <c r="D15" s="10"/>
      <c r="E15" s="211" t="s">
        <v>46</v>
      </c>
      <c r="F15" s="211"/>
      <c r="G15" s="51">
        <v>254.59</v>
      </c>
    </row>
    <row r="16" spans="1:10" ht="9.9499999999999993" customHeight="1">
      <c r="A16" s="10"/>
      <c r="B16" s="10"/>
      <c r="C16" s="230"/>
      <c r="D16" s="230"/>
      <c r="E16" s="10"/>
      <c r="F16" s="10"/>
      <c r="G16" s="10"/>
    </row>
    <row r="17" spans="1:7" ht="20.100000000000001" customHeight="1">
      <c r="A17" s="202" t="s">
        <v>101</v>
      </c>
      <c r="B17" s="202"/>
      <c r="C17" s="202"/>
      <c r="D17" s="202"/>
      <c r="E17" s="202"/>
      <c r="F17" s="202"/>
      <c r="G17" s="202"/>
    </row>
    <row r="18" spans="1:7" ht="28.5" customHeight="1">
      <c r="A18" s="203" t="s">
        <v>52</v>
      </c>
      <c r="B18" s="203"/>
      <c r="C18" s="31" t="s">
        <v>3</v>
      </c>
      <c r="D18" s="31" t="s">
        <v>41</v>
      </c>
      <c r="E18" s="31" t="s">
        <v>42</v>
      </c>
      <c r="F18" s="31" t="s">
        <v>43</v>
      </c>
      <c r="G18" s="31" t="s">
        <v>44</v>
      </c>
    </row>
    <row r="19" spans="1:7">
      <c r="A19" s="32">
        <v>92138</v>
      </c>
      <c r="B19" t="s">
        <v>98</v>
      </c>
      <c r="C19" s="34" t="s">
        <v>20</v>
      </c>
      <c r="D19" s="34" t="s">
        <v>48</v>
      </c>
      <c r="E19" s="35">
        <v>4</v>
      </c>
      <c r="F19" s="36">
        <v>98.69</v>
      </c>
      <c r="G19" s="37">
        <f>F19*E19</f>
        <v>394.76</v>
      </c>
    </row>
    <row r="20" spans="1:7">
      <c r="A20" s="32"/>
      <c r="B20" s="33"/>
      <c r="C20" s="34"/>
      <c r="D20" s="34"/>
      <c r="E20" s="204" t="s">
        <v>53</v>
      </c>
      <c r="F20" s="204"/>
      <c r="G20" s="38">
        <f>G19</f>
        <v>394.76</v>
      </c>
    </row>
    <row r="21" spans="1:7">
      <c r="A21" s="203" t="s">
        <v>96</v>
      </c>
      <c r="B21" s="203"/>
      <c r="C21" s="31" t="s">
        <v>3</v>
      </c>
      <c r="D21" s="31" t="s">
        <v>41</v>
      </c>
      <c r="E21" s="31" t="s">
        <v>42</v>
      </c>
      <c r="F21" s="31" t="s">
        <v>43</v>
      </c>
      <c r="G21" s="31" t="s">
        <v>44</v>
      </c>
    </row>
    <row r="22" spans="1:7" ht="24">
      <c r="A22" s="32" t="s">
        <v>99</v>
      </c>
      <c r="B22" s="39" t="s">
        <v>80</v>
      </c>
      <c r="C22" s="34" t="s">
        <v>20</v>
      </c>
      <c r="D22" s="34" t="s">
        <v>21</v>
      </c>
      <c r="E22" s="35">
        <v>4</v>
      </c>
      <c r="F22" s="36">
        <v>78.069999999999993</v>
      </c>
      <c r="G22" s="37">
        <f>F22*E22</f>
        <v>312.27999999999997</v>
      </c>
    </row>
    <row r="23" spans="1:7">
      <c r="A23" s="32">
        <v>88309</v>
      </c>
      <c r="B23" s="39" t="s">
        <v>86</v>
      </c>
      <c r="C23" s="46" t="s">
        <v>20</v>
      </c>
      <c r="D23" s="46" t="s">
        <v>21</v>
      </c>
      <c r="E23" s="47">
        <v>4</v>
      </c>
      <c r="F23" s="48">
        <v>29.88</v>
      </c>
      <c r="G23" s="49">
        <f t="shared" ref="G23:G24" si="0">F23*E23</f>
        <v>119.52</v>
      </c>
    </row>
    <row r="24" spans="1:7">
      <c r="A24" s="32">
        <v>88316</v>
      </c>
      <c r="B24" s="33" t="s">
        <v>85</v>
      </c>
      <c r="C24" s="34" t="s">
        <v>20</v>
      </c>
      <c r="D24" s="46" t="s">
        <v>21</v>
      </c>
      <c r="E24" s="35">
        <v>4</v>
      </c>
      <c r="F24" s="36">
        <v>24.83</v>
      </c>
      <c r="G24" s="37">
        <f t="shared" si="0"/>
        <v>99.32</v>
      </c>
    </row>
    <row r="25" spans="1:7">
      <c r="E25" s="204" t="s">
        <v>97</v>
      </c>
      <c r="F25" s="204"/>
      <c r="G25" s="38">
        <f>SUM(G22:G24)</f>
        <v>531.11999999999989</v>
      </c>
    </row>
    <row r="26" spans="1:7">
      <c r="E26" s="205" t="s">
        <v>46</v>
      </c>
      <c r="F26" s="205"/>
      <c r="G26" s="41">
        <f>G20+G25</f>
        <v>925.87999999999988</v>
      </c>
    </row>
    <row r="27" spans="1:7" ht="9.9499999999999993" customHeight="1">
      <c r="A27" s="10"/>
      <c r="B27" s="10"/>
      <c r="C27" s="230"/>
      <c r="D27" s="230"/>
      <c r="E27" s="10"/>
      <c r="F27" s="10"/>
      <c r="G27" s="10"/>
    </row>
    <row r="28" spans="1:7" ht="20.100000000000001" customHeight="1">
      <c r="A28" s="202" t="s">
        <v>89</v>
      </c>
      <c r="B28" s="202"/>
      <c r="C28" s="202"/>
      <c r="D28" s="202"/>
      <c r="E28" s="202"/>
      <c r="F28" s="202"/>
      <c r="G28" s="202"/>
    </row>
    <row r="29" spans="1:7" ht="24" customHeight="1">
      <c r="A29" s="229" t="s">
        <v>40</v>
      </c>
      <c r="B29" s="229"/>
      <c r="C29" s="17" t="s">
        <v>3</v>
      </c>
      <c r="D29" s="17" t="s">
        <v>41</v>
      </c>
      <c r="E29" s="17" t="s">
        <v>42</v>
      </c>
      <c r="F29" s="17" t="s">
        <v>43</v>
      </c>
      <c r="G29" s="17" t="s">
        <v>44</v>
      </c>
    </row>
    <row r="30" spans="1:7" ht="30" customHeight="1">
      <c r="A30" s="20">
        <v>90775</v>
      </c>
      <c r="B30" s="21" t="s">
        <v>91</v>
      </c>
      <c r="C30" s="20" t="s">
        <v>20</v>
      </c>
      <c r="D30" s="34" t="s">
        <v>21</v>
      </c>
      <c r="E30" s="22">
        <v>56</v>
      </c>
      <c r="F30" s="23">
        <v>42.93</v>
      </c>
      <c r="G30" s="23">
        <f>F30*E30</f>
        <v>2404.08</v>
      </c>
    </row>
    <row r="31" spans="1:7" ht="30" customHeight="1">
      <c r="A31" s="20">
        <v>90778</v>
      </c>
      <c r="B31" s="21" t="s">
        <v>92</v>
      </c>
      <c r="C31" s="20" t="s">
        <v>20</v>
      </c>
      <c r="D31" s="34" t="s">
        <v>21</v>
      </c>
      <c r="E31" s="22">
        <v>18</v>
      </c>
      <c r="F31" s="23">
        <v>146.28</v>
      </c>
      <c r="G31" s="23">
        <f>F31*E31</f>
        <v>2633.04</v>
      </c>
    </row>
    <row r="32" spans="1:7" ht="15" customHeight="1">
      <c r="A32" s="10"/>
      <c r="B32" s="10"/>
      <c r="C32" s="10"/>
      <c r="D32" s="10"/>
      <c r="E32" s="212" t="s">
        <v>45</v>
      </c>
      <c r="F32" s="212"/>
      <c r="G32" s="24">
        <f>SUM(G30:G31)</f>
        <v>5037.12</v>
      </c>
    </row>
    <row r="33" spans="1:7" ht="15" customHeight="1">
      <c r="A33" s="10"/>
      <c r="B33" s="10"/>
      <c r="C33" s="10"/>
      <c r="D33" s="10"/>
      <c r="E33" s="211" t="s">
        <v>46</v>
      </c>
      <c r="F33" s="211"/>
      <c r="G33" s="18">
        <f>G32</f>
        <v>5037.12</v>
      </c>
    </row>
    <row r="34" spans="1:7" ht="15" customHeight="1">
      <c r="A34" s="10"/>
      <c r="B34" s="10"/>
      <c r="C34" s="10"/>
      <c r="D34" s="10"/>
      <c r="E34" s="29"/>
      <c r="F34" s="29"/>
      <c r="G34" s="30"/>
    </row>
    <row r="35" spans="1:7" ht="30" customHeight="1">
      <c r="A35" s="202" t="s">
        <v>141</v>
      </c>
      <c r="B35" s="202"/>
      <c r="C35" s="202"/>
      <c r="D35" s="202"/>
      <c r="E35" s="202"/>
      <c r="F35" s="202"/>
      <c r="G35" s="202"/>
    </row>
    <row r="36" spans="1:7" ht="15" customHeight="1">
      <c r="A36" s="203" t="s">
        <v>52</v>
      </c>
      <c r="B36" s="203"/>
      <c r="C36" s="31" t="s">
        <v>3</v>
      </c>
      <c r="D36" s="31" t="s">
        <v>41</v>
      </c>
      <c r="E36" s="31" t="s">
        <v>42</v>
      </c>
      <c r="F36" s="31" t="s">
        <v>43</v>
      </c>
      <c r="G36" s="31" t="s">
        <v>44</v>
      </c>
    </row>
    <row r="37" spans="1:7">
      <c r="A37" s="32">
        <v>93281</v>
      </c>
      <c r="B37" t="s">
        <v>70</v>
      </c>
      <c r="C37" s="34" t="s">
        <v>20</v>
      </c>
      <c r="D37" s="34" t="s">
        <v>48</v>
      </c>
      <c r="E37" s="35">
        <v>21.45</v>
      </c>
      <c r="F37" s="36">
        <v>34.89</v>
      </c>
      <c r="G37" s="37">
        <f>F37*E37</f>
        <v>748.39049999999997</v>
      </c>
    </row>
    <row r="38" spans="1:7" ht="15" customHeight="1">
      <c r="A38" s="32"/>
      <c r="B38" s="33"/>
      <c r="C38" s="34"/>
      <c r="D38" s="34"/>
      <c r="E38" s="204" t="s">
        <v>53</v>
      </c>
      <c r="F38" s="204"/>
      <c r="G38" s="38">
        <f>G37</f>
        <v>748.39049999999997</v>
      </c>
    </row>
    <row r="39" spans="1:7" ht="15" customHeight="1">
      <c r="A39" s="203" t="s">
        <v>49</v>
      </c>
      <c r="B39" s="203"/>
      <c r="C39" s="31" t="s">
        <v>3</v>
      </c>
      <c r="D39" s="31" t="s">
        <v>41</v>
      </c>
      <c r="E39" s="31" t="s">
        <v>42</v>
      </c>
      <c r="F39" s="31" t="s">
        <v>43</v>
      </c>
      <c r="G39" s="31" t="s">
        <v>44</v>
      </c>
    </row>
    <row r="40" spans="1:7" ht="24">
      <c r="A40" s="32">
        <v>43692</v>
      </c>
      <c r="B40" s="39" t="s">
        <v>71</v>
      </c>
      <c r="C40" s="34" t="s">
        <v>20</v>
      </c>
      <c r="D40" s="34" t="s">
        <v>39</v>
      </c>
      <c r="E40" s="35">
        <v>2.93</v>
      </c>
      <c r="F40" s="36">
        <v>9.56</v>
      </c>
      <c r="G40" s="37">
        <f>F40*E40</f>
        <v>28.010800000000003</v>
      </c>
    </row>
    <row r="41" spans="1:7" ht="24">
      <c r="A41" s="32">
        <v>41955</v>
      </c>
      <c r="B41" s="39" t="s">
        <v>72</v>
      </c>
      <c r="C41" s="46" t="s">
        <v>20</v>
      </c>
      <c r="D41" s="46" t="s">
        <v>39</v>
      </c>
      <c r="E41" s="47">
        <v>12.09</v>
      </c>
      <c r="F41" s="48">
        <v>66.94</v>
      </c>
      <c r="G41" s="49">
        <f t="shared" ref="G41:G44" si="1">F41*E41</f>
        <v>809.30459999999994</v>
      </c>
    </row>
    <row r="42" spans="1:7" ht="24">
      <c r="A42" s="32" t="s">
        <v>75</v>
      </c>
      <c r="B42" s="33" t="s">
        <v>73</v>
      </c>
      <c r="C42" s="34" t="s">
        <v>74</v>
      </c>
      <c r="D42" s="34" t="s">
        <v>37</v>
      </c>
      <c r="E42" s="35">
        <v>0.25</v>
      </c>
      <c r="F42" s="36">
        <v>1710.35</v>
      </c>
      <c r="G42" s="37">
        <f t="shared" si="1"/>
        <v>427.58749999999998</v>
      </c>
    </row>
    <row r="43" spans="1:7">
      <c r="A43" s="32">
        <v>5068</v>
      </c>
      <c r="B43" s="33" t="s">
        <v>55</v>
      </c>
      <c r="C43" s="34" t="s">
        <v>20</v>
      </c>
      <c r="D43" s="34" t="s">
        <v>39</v>
      </c>
      <c r="E43" s="35">
        <v>2.5</v>
      </c>
      <c r="F43" s="36">
        <v>14.17</v>
      </c>
      <c r="G43" s="37">
        <f t="shared" si="1"/>
        <v>35.424999999999997</v>
      </c>
    </row>
    <row r="44" spans="1:7" ht="24">
      <c r="A44" s="32">
        <v>11963</v>
      </c>
      <c r="B44" s="33" t="s">
        <v>79</v>
      </c>
      <c r="C44" s="34" t="s">
        <v>20</v>
      </c>
      <c r="D44" s="34" t="s">
        <v>41</v>
      </c>
      <c r="E44" s="35">
        <v>10</v>
      </c>
      <c r="F44" s="36">
        <v>9.18</v>
      </c>
      <c r="G44" s="37">
        <f t="shared" si="1"/>
        <v>91.8</v>
      </c>
    </row>
    <row r="45" spans="1:7" ht="15" customHeight="1">
      <c r="E45" s="204" t="s">
        <v>50</v>
      </c>
      <c r="F45" s="204"/>
      <c r="G45" s="38">
        <f>SUM(G40:G44)</f>
        <v>1392.1279</v>
      </c>
    </row>
    <row r="46" spans="1:7" ht="15" customHeight="1">
      <c r="A46" s="203" t="s">
        <v>47</v>
      </c>
      <c r="B46" s="203"/>
      <c r="C46" s="31" t="s">
        <v>3</v>
      </c>
      <c r="D46" s="31" t="s">
        <v>41</v>
      </c>
      <c r="E46" s="31" t="s">
        <v>42</v>
      </c>
      <c r="F46" s="31" t="s">
        <v>43</v>
      </c>
      <c r="G46" s="31" t="s">
        <v>44</v>
      </c>
    </row>
    <row r="47" spans="1:7" ht="24">
      <c r="A47" s="32" t="s">
        <v>78</v>
      </c>
      <c r="B47" s="33" t="s">
        <v>77</v>
      </c>
      <c r="C47" s="34" t="s">
        <v>20</v>
      </c>
      <c r="D47" s="34" t="s">
        <v>76</v>
      </c>
      <c r="E47" s="35">
        <v>0.32500000000000001</v>
      </c>
      <c r="F47" s="36">
        <v>24.83</v>
      </c>
      <c r="G47" s="37">
        <f>F47*E47</f>
        <v>8.0697499999999991</v>
      </c>
    </row>
    <row r="48" spans="1:7" ht="24">
      <c r="A48" s="32">
        <v>88297</v>
      </c>
      <c r="B48" s="33" t="s">
        <v>57</v>
      </c>
      <c r="C48" s="34" t="s">
        <v>20</v>
      </c>
      <c r="D48" s="34" t="s">
        <v>21</v>
      </c>
      <c r="E48" s="35">
        <v>19.5</v>
      </c>
      <c r="F48" s="36">
        <v>38.32</v>
      </c>
      <c r="G48" s="37">
        <f>F48*E48</f>
        <v>747.24</v>
      </c>
    </row>
    <row r="49" spans="1:7" ht="24">
      <c r="A49" s="42">
        <v>88262</v>
      </c>
      <c r="B49" s="43" t="s">
        <v>51</v>
      </c>
      <c r="C49" s="34" t="s">
        <v>20</v>
      </c>
      <c r="D49" s="34" t="s">
        <v>21</v>
      </c>
      <c r="E49" s="35">
        <v>7.8</v>
      </c>
      <c r="F49" s="36">
        <v>29.23</v>
      </c>
      <c r="G49" s="37">
        <f>F49*E49</f>
        <v>227.994</v>
      </c>
    </row>
    <row r="50" spans="1:7" ht="15" customHeight="1">
      <c r="A50" s="40"/>
      <c r="B50" s="40"/>
      <c r="C50" s="40"/>
      <c r="D50" s="40"/>
      <c r="E50" s="204" t="s">
        <v>87</v>
      </c>
      <c r="F50" s="204"/>
      <c r="G50" s="38">
        <f>SUM(G47:G49)</f>
        <v>983.30375000000004</v>
      </c>
    </row>
    <row r="51" spans="1:7" ht="15" customHeight="1">
      <c r="A51" s="40"/>
      <c r="B51" s="40"/>
      <c r="C51" s="40"/>
      <c r="D51" s="40"/>
      <c r="E51" s="205" t="s">
        <v>46</v>
      </c>
      <c r="F51" s="205"/>
      <c r="G51" s="41">
        <f>G38+G45+G50</f>
        <v>3123.82215</v>
      </c>
    </row>
    <row r="52" spans="1:7" ht="15" customHeight="1">
      <c r="A52" s="10"/>
      <c r="B52" s="10"/>
      <c r="C52" s="10"/>
      <c r="D52" s="10"/>
      <c r="E52" s="29"/>
      <c r="F52" s="29"/>
      <c r="G52" s="30"/>
    </row>
    <row r="53" spans="1:7" ht="27.75" customHeight="1">
      <c r="A53" s="202" t="s">
        <v>194</v>
      </c>
      <c r="B53" s="202"/>
      <c r="C53" s="202"/>
      <c r="D53" s="202"/>
      <c r="E53" s="202"/>
      <c r="F53" s="202"/>
      <c r="G53" s="202"/>
    </row>
    <row r="54" spans="1:7" ht="15" customHeight="1">
      <c r="A54" s="203" t="s">
        <v>49</v>
      </c>
      <c r="B54" s="203"/>
      <c r="C54" s="31" t="s">
        <v>3</v>
      </c>
      <c r="D54" s="31" t="s">
        <v>41</v>
      </c>
      <c r="E54" s="31" t="s">
        <v>42</v>
      </c>
      <c r="F54" s="31" t="s">
        <v>43</v>
      </c>
      <c r="G54" s="31" t="s">
        <v>44</v>
      </c>
    </row>
    <row r="55" spans="1:7" ht="36">
      <c r="A55" s="32">
        <v>45235</v>
      </c>
      <c r="B55" s="39" t="s">
        <v>81</v>
      </c>
      <c r="C55" s="34" t="s">
        <v>20</v>
      </c>
      <c r="D55" s="34" t="s">
        <v>41</v>
      </c>
      <c r="E55" s="35">
        <v>0.65</v>
      </c>
      <c r="F55" s="36">
        <v>1307.56</v>
      </c>
      <c r="G55" s="37">
        <f>F55*E55</f>
        <v>849.91399999999999</v>
      </c>
    </row>
    <row r="56" spans="1:7">
      <c r="A56" s="32">
        <v>424088</v>
      </c>
      <c r="B56" s="33" t="s">
        <v>82</v>
      </c>
      <c r="C56" s="34" t="s">
        <v>20</v>
      </c>
      <c r="D56" s="34" t="s">
        <v>26</v>
      </c>
      <c r="E56" s="35">
        <v>5.2</v>
      </c>
      <c r="F56" s="36">
        <v>2.08</v>
      </c>
      <c r="G56" s="37">
        <f t="shared" ref="G56" si="2">F56*E56</f>
        <v>10.816000000000001</v>
      </c>
    </row>
    <row r="57" spans="1:7" ht="15" customHeight="1">
      <c r="E57" s="204" t="s">
        <v>50</v>
      </c>
      <c r="F57" s="204"/>
      <c r="G57" s="38">
        <f>SUM(G55:G56)</f>
        <v>860.73</v>
      </c>
    </row>
    <row r="58" spans="1:7" ht="15" customHeight="1">
      <c r="E58" s="29"/>
      <c r="F58" s="29"/>
      <c r="G58" s="29"/>
    </row>
    <row r="59" spans="1:7" ht="15" customHeight="1">
      <c r="A59" s="203" t="s">
        <v>47</v>
      </c>
      <c r="B59" s="203"/>
      <c r="C59" s="31" t="s">
        <v>3</v>
      </c>
      <c r="D59" s="31" t="s">
        <v>41</v>
      </c>
      <c r="E59" s="31" t="s">
        <v>42</v>
      </c>
      <c r="F59" s="31" t="s">
        <v>43</v>
      </c>
      <c r="G59" s="31" t="s">
        <v>44</v>
      </c>
    </row>
    <row r="60" spans="1:7">
      <c r="A60" s="32">
        <v>88316</v>
      </c>
      <c r="B60" s="33" t="s">
        <v>85</v>
      </c>
      <c r="C60" s="34" t="s">
        <v>20</v>
      </c>
      <c r="D60" s="34" t="s">
        <v>21</v>
      </c>
      <c r="E60" s="35">
        <v>115</v>
      </c>
      <c r="F60" s="36">
        <v>24.83</v>
      </c>
      <c r="G60" s="37">
        <f>F60*E60</f>
        <v>2855.45</v>
      </c>
    </row>
    <row r="61" spans="1:7" ht="24">
      <c r="A61" s="32">
        <v>90776</v>
      </c>
      <c r="B61" s="33" t="s">
        <v>80</v>
      </c>
      <c r="C61" s="34" t="s">
        <v>20</v>
      </c>
      <c r="D61" s="34" t="s">
        <v>21</v>
      </c>
      <c r="E61" s="35">
        <v>5</v>
      </c>
      <c r="F61" s="36">
        <v>78.069999999999993</v>
      </c>
      <c r="G61" s="37">
        <f>F61*E61</f>
        <v>390.34999999999997</v>
      </c>
    </row>
    <row r="62" spans="1:7" ht="15" customHeight="1">
      <c r="A62" s="40"/>
      <c r="B62" s="40"/>
      <c r="C62" s="40"/>
      <c r="D62" s="40"/>
      <c r="E62" s="204" t="s">
        <v>87</v>
      </c>
      <c r="F62" s="204"/>
      <c r="G62" s="38">
        <f>SUM(G60:G61)</f>
        <v>3245.7999999999997</v>
      </c>
    </row>
    <row r="63" spans="1:7">
      <c r="A63" s="40"/>
      <c r="B63" s="40"/>
      <c r="C63" s="40"/>
      <c r="D63" s="40"/>
      <c r="E63" s="205" t="s">
        <v>46</v>
      </c>
      <c r="F63" s="205"/>
      <c r="G63" s="41">
        <f>G57+G62</f>
        <v>4106.53</v>
      </c>
    </row>
    <row r="64" spans="1:7">
      <c r="A64" s="40"/>
      <c r="B64" s="40"/>
      <c r="C64" s="40"/>
      <c r="D64" s="40"/>
      <c r="E64" s="44"/>
      <c r="F64" s="44"/>
      <c r="G64" s="45"/>
    </row>
    <row r="65" spans="1:7" ht="32.25" customHeight="1">
      <c r="A65" s="202" t="s">
        <v>88</v>
      </c>
      <c r="B65" s="202"/>
      <c r="C65" s="202"/>
      <c r="D65" s="202"/>
      <c r="E65" s="202"/>
      <c r="F65" s="202"/>
      <c r="G65" s="202"/>
    </row>
    <row r="66" spans="1:7">
      <c r="A66" s="203" t="s">
        <v>52</v>
      </c>
      <c r="B66" s="203"/>
      <c r="C66" s="31" t="s">
        <v>3</v>
      </c>
      <c r="D66" s="31" t="s">
        <v>41</v>
      </c>
      <c r="E66" s="31" t="s">
        <v>42</v>
      </c>
      <c r="F66" s="31" t="s">
        <v>43</v>
      </c>
      <c r="G66" s="31" t="s">
        <v>44</v>
      </c>
    </row>
    <row r="67" spans="1:7" ht="33.75" customHeight="1">
      <c r="A67" s="32">
        <v>93287</v>
      </c>
      <c r="B67" s="33" t="s">
        <v>54</v>
      </c>
      <c r="C67" s="34" t="s">
        <v>20</v>
      </c>
      <c r="D67" s="34" t="s">
        <v>48</v>
      </c>
      <c r="E67" s="35">
        <v>8</v>
      </c>
      <c r="F67" s="36">
        <v>388.94</v>
      </c>
      <c r="G67" s="37">
        <f>F67*E67</f>
        <v>3111.52</v>
      </c>
    </row>
    <row r="68" spans="1:7">
      <c r="A68" s="32"/>
      <c r="B68" s="33"/>
      <c r="C68" s="34"/>
      <c r="D68" s="34"/>
      <c r="E68" s="204" t="s">
        <v>53</v>
      </c>
      <c r="F68" s="204"/>
      <c r="G68" s="38">
        <f>G67</f>
        <v>3111.52</v>
      </c>
    </row>
    <row r="69" spans="1:7">
      <c r="A69" s="203" t="s">
        <v>49</v>
      </c>
      <c r="B69" s="203"/>
      <c r="C69" s="31" t="s">
        <v>3</v>
      </c>
      <c r="D69" s="31" t="s">
        <v>41</v>
      </c>
      <c r="E69" s="31" t="s">
        <v>42</v>
      </c>
      <c r="F69" s="31" t="s">
        <v>43</v>
      </c>
      <c r="G69" s="31" t="s">
        <v>44</v>
      </c>
    </row>
    <row r="70" spans="1:7" ht="24">
      <c r="A70" s="32">
        <v>41955</v>
      </c>
      <c r="B70" s="39" t="s">
        <v>72</v>
      </c>
      <c r="C70" s="46" t="s">
        <v>20</v>
      </c>
      <c r="D70" s="46" t="s">
        <v>39</v>
      </c>
      <c r="E70" s="47">
        <v>15</v>
      </c>
      <c r="F70" s="48">
        <v>66.94</v>
      </c>
      <c r="G70" s="49">
        <f t="shared" ref="G70" si="3">F70*E70</f>
        <v>1004.0999999999999</v>
      </c>
    </row>
    <row r="71" spans="1:7">
      <c r="A71" s="40"/>
      <c r="E71" s="204" t="s">
        <v>50</v>
      </c>
      <c r="F71" s="204"/>
      <c r="G71" s="38">
        <f>SUM(G70:G70)</f>
        <v>1004.0999999999999</v>
      </c>
    </row>
    <row r="72" spans="1:7">
      <c r="A72" s="203" t="s">
        <v>47</v>
      </c>
      <c r="B72" s="203"/>
      <c r="C72" s="31" t="s">
        <v>3</v>
      </c>
      <c r="D72" s="31" t="s">
        <v>41</v>
      </c>
      <c r="E72" s="31" t="s">
        <v>42</v>
      </c>
      <c r="F72" s="31" t="s">
        <v>43</v>
      </c>
      <c r="G72" s="31" t="s">
        <v>44</v>
      </c>
    </row>
    <row r="73" spans="1:7">
      <c r="A73" s="32">
        <v>88316</v>
      </c>
      <c r="B73" s="33" t="s">
        <v>85</v>
      </c>
      <c r="C73" s="34" t="s">
        <v>20</v>
      </c>
      <c r="D73" s="34" t="s">
        <v>21</v>
      </c>
      <c r="E73" s="35">
        <v>8</v>
      </c>
      <c r="F73" s="36">
        <v>24.83</v>
      </c>
      <c r="G73" s="37">
        <f>F73*E73</f>
        <v>198.64</v>
      </c>
    </row>
    <row r="74" spans="1:7" ht="24">
      <c r="A74" s="32">
        <v>88296</v>
      </c>
      <c r="B74" s="33" t="s">
        <v>83</v>
      </c>
      <c r="C74" s="34" t="s">
        <v>20</v>
      </c>
      <c r="D74" s="34" t="s">
        <v>21</v>
      </c>
      <c r="E74" s="35">
        <v>8</v>
      </c>
      <c r="F74" s="36">
        <v>50.58</v>
      </c>
      <c r="G74" s="37">
        <f>F74*E74</f>
        <v>404.64</v>
      </c>
    </row>
    <row r="75" spans="1:7" ht="24">
      <c r="A75" s="32">
        <v>90776</v>
      </c>
      <c r="B75" s="43" t="s">
        <v>80</v>
      </c>
      <c r="C75" s="34" t="s">
        <v>20</v>
      </c>
      <c r="D75" s="34" t="s">
        <v>21</v>
      </c>
      <c r="E75" s="35">
        <v>8</v>
      </c>
      <c r="F75" s="36">
        <v>78.069999999999993</v>
      </c>
      <c r="G75" s="37">
        <f>F75*E75</f>
        <v>624.55999999999995</v>
      </c>
    </row>
    <row r="76" spans="1:7" ht="15" customHeight="1">
      <c r="A76" s="40"/>
      <c r="B76" s="40"/>
      <c r="C76" s="40"/>
      <c r="D76" s="40"/>
      <c r="E76" s="204" t="s">
        <v>87</v>
      </c>
      <c r="F76" s="204"/>
      <c r="G76" s="38">
        <f>SUM(G73:G75)</f>
        <v>1227.8399999999999</v>
      </c>
    </row>
    <row r="77" spans="1:7">
      <c r="A77" s="40"/>
      <c r="B77" s="40"/>
      <c r="C77" s="40"/>
      <c r="D77" s="40"/>
      <c r="E77" s="205" t="s">
        <v>46</v>
      </c>
      <c r="F77" s="205"/>
      <c r="G77" s="41">
        <f>G68+G71+G76</f>
        <v>5343.46</v>
      </c>
    </row>
    <row r="78" spans="1:7">
      <c r="A78" s="40"/>
      <c r="B78" s="40"/>
      <c r="C78" s="40"/>
      <c r="D78" s="40"/>
      <c r="E78" s="44"/>
      <c r="F78" s="44"/>
      <c r="G78" s="45"/>
    </row>
    <row r="79" spans="1:7" ht="15" customHeight="1">
      <c r="A79" s="202" t="s">
        <v>199</v>
      </c>
      <c r="B79" s="202"/>
      <c r="C79" s="202"/>
      <c r="D79" s="202"/>
      <c r="E79" s="202"/>
      <c r="F79" s="202"/>
      <c r="G79" s="202"/>
    </row>
    <row r="80" spans="1:7">
      <c r="A80" s="203" t="s">
        <v>52</v>
      </c>
      <c r="B80" s="203"/>
      <c r="C80" s="31" t="s">
        <v>3</v>
      </c>
      <c r="D80" s="31" t="s">
        <v>41</v>
      </c>
      <c r="E80" s="31" t="s">
        <v>42</v>
      </c>
      <c r="F80" s="31" t="s">
        <v>43</v>
      </c>
      <c r="G80" s="31" t="s">
        <v>44</v>
      </c>
    </row>
    <row r="81" spans="1:7" ht="60">
      <c r="A81" s="32">
        <v>20193</v>
      </c>
      <c r="B81" s="33" t="s">
        <v>202</v>
      </c>
      <c r="C81" s="34" t="s">
        <v>20</v>
      </c>
      <c r="D81" s="34" t="s">
        <v>203</v>
      </c>
      <c r="E81" s="35">
        <v>3.5</v>
      </c>
      <c r="F81" s="36">
        <v>22.5</v>
      </c>
      <c r="G81" s="37">
        <f>F81*E81</f>
        <v>78.75</v>
      </c>
    </row>
    <row r="82" spans="1:7" ht="15" customHeight="1">
      <c r="A82" s="32"/>
      <c r="B82" s="33"/>
      <c r="C82" s="34"/>
      <c r="D82" s="34"/>
      <c r="E82" s="204" t="s">
        <v>53</v>
      </c>
      <c r="F82" s="204"/>
      <c r="G82" s="38">
        <f>G81</f>
        <v>78.75</v>
      </c>
    </row>
    <row r="83" spans="1:7">
      <c r="A83" s="203" t="s">
        <v>47</v>
      </c>
      <c r="B83" s="203"/>
      <c r="C83" s="31" t="s">
        <v>3</v>
      </c>
      <c r="D83" s="31" t="s">
        <v>41</v>
      </c>
      <c r="E83" s="31" t="s">
        <v>42</v>
      </c>
      <c r="F83" s="31" t="s">
        <v>43</v>
      </c>
      <c r="G83" s="31" t="s">
        <v>44</v>
      </c>
    </row>
    <row r="84" spans="1:7" ht="15" customHeight="1">
      <c r="A84" s="32">
        <v>88316</v>
      </c>
      <c r="B84" s="33" t="s">
        <v>85</v>
      </c>
      <c r="C84" s="34" t="s">
        <v>20</v>
      </c>
      <c r="D84" s="34" t="s">
        <v>21</v>
      </c>
      <c r="E84" s="35">
        <v>4</v>
      </c>
      <c r="F84" s="36">
        <v>24.83</v>
      </c>
      <c r="G84" s="37">
        <f>F84*E84</f>
        <v>99.32</v>
      </c>
    </row>
    <row r="85" spans="1:7" ht="24">
      <c r="A85" s="32">
        <v>88262</v>
      </c>
      <c r="B85" s="33" t="s">
        <v>51</v>
      </c>
      <c r="C85" s="34" t="s">
        <v>20</v>
      </c>
      <c r="D85" s="34" t="s">
        <v>21</v>
      </c>
      <c r="E85" s="35">
        <v>2</v>
      </c>
      <c r="F85" s="36">
        <v>29.23</v>
      </c>
      <c r="G85" s="37">
        <f>F85*E85</f>
        <v>58.46</v>
      </c>
    </row>
    <row r="86" spans="1:7" ht="24">
      <c r="A86" s="32">
        <v>90776</v>
      </c>
      <c r="B86" s="43" t="s">
        <v>80</v>
      </c>
      <c r="C86" s="34" t="s">
        <v>20</v>
      </c>
      <c r="D86" s="34" t="s">
        <v>21</v>
      </c>
      <c r="E86" s="35">
        <v>1</v>
      </c>
      <c r="F86" s="36">
        <v>78.069999999999993</v>
      </c>
      <c r="G86" s="37">
        <f>F86*E86</f>
        <v>78.069999999999993</v>
      </c>
    </row>
    <row r="87" spans="1:7" ht="15" customHeight="1">
      <c r="A87" s="40"/>
      <c r="B87" s="40"/>
      <c r="C87" s="40"/>
      <c r="D87" s="40"/>
      <c r="E87" s="204" t="s">
        <v>87</v>
      </c>
      <c r="F87" s="204"/>
      <c r="G87" s="38">
        <f>SUM(G84:G86)</f>
        <v>235.85</v>
      </c>
    </row>
    <row r="88" spans="1:7" ht="15" customHeight="1">
      <c r="A88" s="203" t="s">
        <v>40</v>
      </c>
      <c r="B88" s="203"/>
      <c r="C88" s="31" t="s">
        <v>3</v>
      </c>
      <c r="D88" s="31" t="s">
        <v>41</v>
      </c>
      <c r="E88" s="31" t="s">
        <v>42</v>
      </c>
      <c r="F88" s="31" t="s">
        <v>43</v>
      </c>
      <c r="G88" s="31" t="s">
        <v>44</v>
      </c>
    </row>
    <row r="89" spans="1:7" ht="60">
      <c r="A89" s="32">
        <v>97033</v>
      </c>
      <c r="B89" s="39" t="s">
        <v>200</v>
      </c>
      <c r="C89" s="46" t="s">
        <v>20</v>
      </c>
      <c r="D89" s="46" t="s">
        <v>38</v>
      </c>
      <c r="E89" s="47">
        <v>7</v>
      </c>
      <c r="F89" s="48">
        <v>87.13</v>
      </c>
      <c r="G89" s="49">
        <f t="shared" ref="G89" si="4">F89*E89</f>
        <v>609.91</v>
      </c>
    </row>
    <row r="90" spans="1:7" ht="48">
      <c r="A90" s="32">
        <v>97063</v>
      </c>
      <c r="B90" s="39" t="s">
        <v>201</v>
      </c>
      <c r="C90" s="46" t="s">
        <v>20</v>
      </c>
      <c r="D90" s="46" t="s">
        <v>26</v>
      </c>
      <c r="E90" s="47">
        <v>3.5</v>
      </c>
      <c r="F90" s="48">
        <v>22.43</v>
      </c>
      <c r="G90" s="49">
        <f t="shared" ref="G90" si="5">F90*E90</f>
        <v>78.504999999999995</v>
      </c>
    </row>
    <row r="91" spans="1:7" ht="15" customHeight="1">
      <c r="A91" s="40"/>
      <c r="E91" s="204" t="s">
        <v>45</v>
      </c>
      <c r="F91" s="204"/>
      <c r="G91" s="38">
        <f>SUM(G89:G90)</f>
        <v>688.41499999999996</v>
      </c>
    </row>
    <row r="92" spans="1:7">
      <c r="A92" s="40"/>
      <c r="B92" s="40"/>
      <c r="C92" s="40"/>
      <c r="D92" s="40"/>
      <c r="E92" s="205" t="s">
        <v>46</v>
      </c>
      <c r="F92" s="205"/>
      <c r="G92" s="41">
        <f>G82+G87+G91</f>
        <v>1003.015</v>
      </c>
    </row>
    <row r="93" spans="1:7">
      <c r="A93" s="40"/>
      <c r="B93" s="40"/>
      <c r="C93" s="40"/>
      <c r="D93" s="40"/>
      <c r="E93" s="44"/>
      <c r="F93" s="44"/>
      <c r="G93" s="45"/>
    </row>
    <row r="94" spans="1:7" ht="27.75" customHeight="1">
      <c r="A94" s="202" t="s">
        <v>207</v>
      </c>
      <c r="B94" s="202"/>
      <c r="C94" s="202"/>
      <c r="D94" s="202"/>
      <c r="E94" s="202"/>
      <c r="F94" s="202"/>
      <c r="G94" s="202"/>
    </row>
    <row r="95" spans="1:7">
      <c r="A95" s="207" t="s">
        <v>49</v>
      </c>
      <c r="B95" s="208"/>
      <c r="C95" s="31" t="s">
        <v>3</v>
      </c>
      <c r="D95" s="31" t="s">
        <v>41</v>
      </c>
      <c r="E95" s="31" t="s">
        <v>42</v>
      </c>
      <c r="F95" s="31" t="s">
        <v>43</v>
      </c>
      <c r="G95" s="31" t="s">
        <v>44</v>
      </c>
    </row>
    <row r="96" spans="1:7" ht="24">
      <c r="A96" s="32" t="s">
        <v>11</v>
      </c>
      <c r="B96" s="33" t="s">
        <v>208</v>
      </c>
      <c r="C96" s="34" t="s">
        <v>11</v>
      </c>
      <c r="D96" s="20" t="s">
        <v>14</v>
      </c>
      <c r="E96" s="35">
        <v>1</v>
      </c>
      <c r="F96" s="36">
        <f>(249.9+276.49+255.5)/3</f>
        <v>260.63</v>
      </c>
      <c r="G96" s="37">
        <f>F96*E96</f>
        <v>260.63</v>
      </c>
    </row>
    <row r="97" spans="1:7">
      <c r="A97" s="32"/>
      <c r="B97" s="33"/>
      <c r="C97" s="34"/>
      <c r="D97" s="34"/>
      <c r="E97" s="209" t="s">
        <v>53</v>
      </c>
      <c r="F97" s="210"/>
      <c r="G97" s="38">
        <f>G96</f>
        <v>260.63</v>
      </c>
    </row>
    <row r="98" spans="1:7">
      <c r="A98" s="203" t="s">
        <v>47</v>
      </c>
      <c r="B98" s="203"/>
      <c r="C98" s="31" t="s">
        <v>3</v>
      </c>
      <c r="D98" s="31" t="s">
        <v>41</v>
      </c>
      <c r="E98" s="31" t="s">
        <v>42</v>
      </c>
      <c r="F98" s="31" t="s">
        <v>43</v>
      </c>
      <c r="G98" s="31" t="s">
        <v>44</v>
      </c>
    </row>
    <row r="99" spans="1:7" ht="24">
      <c r="A99" s="32">
        <v>88247</v>
      </c>
      <c r="B99" s="33" t="s">
        <v>209</v>
      </c>
      <c r="C99" s="34" t="s">
        <v>20</v>
      </c>
      <c r="D99" s="34" t="s">
        <v>21</v>
      </c>
      <c r="E99" s="35">
        <v>0.4</v>
      </c>
      <c r="F99" s="36">
        <v>26.69</v>
      </c>
      <c r="G99" s="37">
        <f>F99*E99</f>
        <v>10.676000000000002</v>
      </c>
    </row>
    <row r="100" spans="1:7">
      <c r="A100" s="32">
        <v>88264</v>
      </c>
      <c r="B100" s="33" t="s">
        <v>210</v>
      </c>
      <c r="C100" s="34" t="s">
        <v>20</v>
      </c>
      <c r="D100" s="34" t="s">
        <v>21</v>
      </c>
      <c r="E100" s="35">
        <v>0.6</v>
      </c>
      <c r="F100" s="36">
        <v>31.99</v>
      </c>
      <c r="G100" s="37">
        <f>F100*E100</f>
        <v>19.193999999999999</v>
      </c>
    </row>
    <row r="101" spans="1:7" ht="15" customHeight="1">
      <c r="A101" s="40"/>
      <c r="B101" s="40"/>
      <c r="C101" s="40"/>
      <c r="D101" s="40"/>
      <c r="E101" s="204" t="s">
        <v>87</v>
      </c>
      <c r="F101" s="204"/>
      <c r="G101" s="38">
        <f>SUM(G99:G100)</f>
        <v>29.87</v>
      </c>
    </row>
    <row r="102" spans="1:7">
      <c r="A102" s="40"/>
      <c r="B102" s="40"/>
      <c r="C102" s="40"/>
      <c r="D102" s="40"/>
      <c r="E102" s="205" t="s">
        <v>46</v>
      </c>
      <c r="F102" s="205"/>
      <c r="G102" s="41">
        <f>G97+G101</f>
        <v>290.5</v>
      </c>
    </row>
    <row r="104" spans="1:7" ht="27" customHeight="1">
      <c r="A104" s="202" t="s">
        <v>224</v>
      </c>
      <c r="B104" s="202"/>
      <c r="C104" s="202"/>
      <c r="D104" s="202"/>
      <c r="E104" s="202"/>
      <c r="F104" s="202"/>
      <c r="G104" s="202"/>
    </row>
    <row r="105" spans="1:7">
      <c r="A105" s="203" t="s">
        <v>40</v>
      </c>
      <c r="B105" s="203"/>
      <c r="C105" s="31" t="s">
        <v>3</v>
      </c>
      <c r="D105" s="31" t="s">
        <v>41</v>
      </c>
      <c r="E105" s="31" t="s">
        <v>42</v>
      </c>
      <c r="F105" s="31" t="s">
        <v>43</v>
      </c>
      <c r="G105" s="31" t="s">
        <v>44</v>
      </c>
    </row>
    <row r="106" spans="1:7" ht="24">
      <c r="A106" s="171" t="s">
        <v>18</v>
      </c>
      <c r="B106" s="172" t="s">
        <v>92</v>
      </c>
      <c r="C106" s="173" t="s">
        <v>20</v>
      </c>
      <c r="D106" s="171" t="s">
        <v>21</v>
      </c>
      <c r="E106" s="176">
        <f>3280/F106</f>
        <v>22.422750888706592</v>
      </c>
      <c r="F106" s="174">
        <v>146.28</v>
      </c>
      <c r="G106" s="175">
        <f>F106*E106</f>
        <v>3280.0000000000005</v>
      </c>
    </row>
    <row r="107" spans="1:7">
      <c r="A107" s="40"/>
      <c r="B107" s="40"/>
      <c r="C107" s="40"/>
      <c r="D107" s="40"/>
      <c r="E107" s="204" t="s">
        <v>45</v>
      </c>
      <c r="F107" s="204"/>
      <c r="G107" s="38">
        <f>G106</f>
        <v>3280.0000000000005</v>
      </c>
    </row>
    <row r="108" spans="1:7">
      <c r="A108" s="40"/>
      <c r="B108" s="40"/>
      <c r="C108" s="40"/>
      <c r="D108" s="40"/>
      <c r="E108" s="205" t="s">
        <v>46</v>
      </c>
      <c r="F108" s="205"/>
      <c r="G108" s="41">
        <f>G107</f>
        <v>3280.0000000000005</v>
      </c>
    </row>
  </sheetData>
  <mergeCells count="61">
    <mergeCell ref="E108:F108"/>
    <mergeCell ref="A104:G104"/>
    <mergeCell ref="A105:B105"/>
    <mergeCell ref="E107:F107"/>
    <mergeCell ref="A79:G79"/>
    <mergeCell ref="A80:B80"/>
    <mergeCell ref="E82:F82"/>
    <mergeCell ref="A29:B29"/>
    <mergeCell ref="E50:F50"/>
    <mergeCell ref="A35:G35"/>
    <mergeCell ref="A36:B36"/>
    <mergeCell ref="E38:F38"/>
    <mergeCell ref="A39:B39"/>
    <mergeCell ref="A1:I3"/>
    <mergeCell ref="A5:I5"/>
    <mergeCell ref="A7:F7"/>
    <mergeCell ref="A28:G28"/>
    <mergeCell ref="A10:G10"/>
    <mergeCell ref="A11:G11"/>
    <mergeCell ref="A12:B12"/>
    <mergeCell ref="E14:F14"/>
    <mergeCell ref="C27:D27"/>
    <mergeCell ref="E26:F26"/>
    <mergeCell ref="E15:F15"/>
    <mergeCell ref="C16:D16"/>
    <mergeCell ref="A17:G17"/>
    <mergeCell ref="A18:B18"/>
    <mergeCell ref="E20:F20"/>
    <mergeCell ref="A21:B21"/>
    <mergeCell ref="A6:C6"/>
    <mergeCell ref="A94:G94"/>
    <mergeCell ref="A95:B95"/>
    <mergeCell ref="E97:F97"/>
    <mergeCell ref="A98:B98"/>
    <mergeCell ref="A83:B83"/>
    <mergeCell ref="A88:B88"/>
    <mergeCell ref="E87:F87"/>
    <mergeCell ref="E92:F92"/>
    <mergeCell ref="E91:F91"/>
    <mergeCell ref="E33:F33"/>
    <mergeCell ref="E51:F51"/>
    <mergeCell ref="E76:F76"/>
    <mergeCell ref="E77:F77"/>
    <mergeCell ref="E32:F32"/>
    <mergeCell ref="E25:F25"/>
    <mergeCell ref="A53:G53"/>
    <mergeCell ref="A54:B54"/>
    <mergeCell ref="E45:F45"/>
    <mergeCell ref="A46:B46"/>
    <mergeCell ref="E102:F102"/>
    <mergeCell ref="E101:F101"/>
    <mergeCell ref="A66:B66"/>
    <mergeCell ref="E68:F68"/>
    <mergeCell ref="A69:B69"/>
    <mergeCell ref="E71:F71"/>
    <mergeCell ref="A72:B72"/>
    <mergeCell ref="E57:F57"/>
    <mergeCell ref="A59:B59"/>
    <mergeCell ref="E62:F62"/>
    <mergeCell ref="E63:F63"/>
    <mergeCell ref="A65:G65"/>
  </mergeCells>
  <pageMargins left="0.7" right="0.7" top="0.75" bottom="0.75" header="0.3" footer="0.3"/>
  <pageSetup scale="7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CA4E-7BDC-4890-9EB3-E41369F1B0DD}">
  <sheetPr>
    <tabColor theme="0"/>
    <outlinePr summaryBelow="0"/>
    <pageSetUpPr fitToPage="1"/>
  </sheetPr>
  <dimension ref="A1:K33"/>
  <sheetViews>
    <sheetView view="pageBreakPreview" zoomScaleNormal="100" zoomScaleSheetLayoutView="100" workbookViewId="0">
      <selection activeCell="C12" sqref="C12:C13"/>
    </sheetView>
  </sheetViews>
  <sheetFormatPr defaultRowHeight="15"/>
  <cols>
    <col min="1" max="1" width="5.7109375" customWidth="1"/>
    <col min="2" max="2" width="26" customWidth="1"/>
    <col min="3" max="5" width="14.28515625" bestFit="1" customWidth="1"/>
    <col min="6" max="6" width="14.42578125" customWidth="1"/>
    <col min="7" max="7" width="13.28515625" bestFit="1" customWidth="1"/>
    <col min="8" max="8" width="14.28515625" bestFit="1" customWidth="1"/>
    <col min="9" max="10" width="9.140625" hidden="1" customWidth="1"/>
    <col min="11" max="11" width="2.28515625" customWidth="1"/>
  </cols>
  <sheetData>
    <row r="1" spans="1:11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1"/>
    </row>
    <row r="2" spans="1:1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1"/>
    </row>
    <row r="3" spans="1:11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>
      <c r="A5" s="239" t="s">
        <v>58</v>
      </c>
      <c r="B5" s="239"/>
      <c r="C5" s="239"/>
      <c r="D5" s="239"/>
      <c r="E5" s="239"/>
      <c r="F5" s="239"/>
      <c r="G5" s="239"/>
      <c r="H5" s="239"/>
      <c r="I5" s="239"/>
      <c r="J5" s="239"/>
      <c r="K5" s="1"/>
    </row>
    <row r="6" spans="1:11" ht="27.75" customHeight="1">
      <c r="A6" s="241" t="s">
        <v>120</v>
      </c>
      <c r="B6" s="241"/>
      <c r="C6" s="241"/>
      <c r="D6" s="241"/>
      <c r="E6" s="241"/>
      <c r="F6" s="241"/>
      <c r="G6" s="241"/>
      <c r="H6" s="241"/>
      <c r="I6" s="1"/>
      <c r="J6" s="1"/>
      <c r="K6" s="1"/>
    </row>
    <row r="7" spans="1:11" ht="15" customHeight="1">
      <c r="A7" s="231" t="s">
        <v>119</v>
      </c>
      <c r="B7" s="231"/>
      <c r="C7" s="231"/>
      <c r="D7" s="231"/>
      <c r="E7" s="231"/>
      <c r="F7" s="231"/>
      <c r="G7" s="155"/>
      <c r="H7" s="155"/>
      <c r="I7" s="1"/>
      <c r="J7" s="1"/>
      <c r="K7" s="1"/>
    </row>
    <row r="8" spans="1:11" ht="15.75">
      <c r="A8" s="156" t="s">
        <v>59</v>
      </c>
      <c r="B8" s="157"/>
      <c r="C8" s="157"/>
      <c r="D8" s="157"/>
      <c r="E8" s="158"/>
      <c r="F8" s="159"/>
      <c r="G8" s="160"/>
      <c r="H8" s="158"/>
      <c r="I8" s="1"/>
      <c r="J8" s="1"/>
      <c r="K8" s="1"/>
    </row>
    <row r="9" spans="1:11" ht="15.75">
      <c r="A9" s="164" t="s">
        <v>61</v>
      </c>
      <c r="B9" s="165"/>
      <c r="C9" s="165"/>
      <c r="D9" s="165"/>
      <c r="E9" s="166"/>
      <c r="F9" s="167"/>
      <c r="G9" s="168"/>
      <c r="H9" s="169"/>
      <c r="I9" s="154"/>
      <c r="J9" s="154"/>
      <c r="K9" s="1"/>
    </row>
    <row r="10" spans="1:11" ht="26.25" customHeight="1">
      <c r="A10" s="240" t="s">
        <v>213</v>
      </c>
      <c r="B10" s="240"/>
      <c r="C10" s="240"/>
      <c r="D10" s="240"/>
      <c r="E10" s="240"/>
      <c r="F10" s="240"/>
      <c r="G10" s="240"/>
      <c r="H10" s="240"/>
      <c r="I10" s="1"/>
      <c r="J10" s="1"/>
      <c r="K10" s="1"/>
    </row>
    <row r="11" spans="1:11">
      <c r="A11" s="189" t="s">
        <v>0</v>
      </c>
      <c r="B11" s="189" t="s">
        <v>2</v>
      </c>
      <c r="C11" s="189" t="s">
        <v>214</v>
      </c>
      <c r="D11" s="189" t="s">
        <v>215</v>
      </c>
      <c r="E11" s="189" t="s">
        <v>217</v>
      </c>
      <c r="F11" s="189" t="s">
        <v>218</v>
      </c>
      <c r="G11" s="189" t="s">
        <v>219</v>
      </c>
      <c r="H11" s="189" t="s">
        <v>216</v>
      </c>
      <c r="I11" s="1"/>
      <c r="J11" s="1"/>
      <c r="K11" s="1"/>
    </row>
    <row r="12" spans="1:11" ht="15" customHeight="1">
      <c r="A12" s="232">
        <v>1</v>
      </c>
      <c r="B12" s="232" t="s">
        <v>7</v>
      </c>
      <c r="C12" s="233">
        <f>'PLANILHA ORÇAMENTÁRIA'!I10</f>
        <v>169497.86741400001</v>
      </c>
      <c r="D12" s="162">
        <v>0.45</v>
      </c>
      <c r="E12" s="162">
        <v>0.25</v>
      </c>
      <c r="F12" s="162">
        <v>0.25</v>
      </c>
      <c r="G12" s="162">
        <v>0.05</v>
      </c>
      <c r="H12" s="163">
        <f t="shared" ref="H12:H22" si="0">SUM(D12:G12)</f>
        <v>1</v>
      </c>
      <c r="I12" s="1"/>
      <c r="J12" s="1"/>
      <c r="K12" s="1"/>
    </row>
    <row r="13" spans="1:11" ht="15" customHeight="1">
      <c r="A13" s="232"/>
      <c r="B13" s="232"/>
      <c r="C13" s="233"/>
      <c r="D13" s="161">
        <f>D12*$C$12</f>
        <v>76274.040336300008</v>
      </c>
      <c r="E13" s="161">
        <f t="shared" ref="E13:G13" si="1">E12*$C$12</f>
        <v>42374.466853500002</v>
      </c>
      <c r="F13" s="161">
        <f t="shared" si="1"/>
        <v>42374.466853500002</v>
      </c>
      <c r="G13" s="161">
        <f t="shared" si="1"/>
        <v>8474.8933707000015</v>
      </c>
      <c r="H13" s="161">
        <f t="shared" si="0"/>
        <v>169497.86741400001</v>
      </c>
      <c r="I13" s="1"/>
      <c r="J13" s="1"/>
      <c r="K13" s="1"/>
    </row>
    <row r="14" spans="1:11">
      <c r="A14" s="234">
        <v>2</v>
      </c>
      <c r="B14" s="232" t="s">
        <v>66</v>
      </c>
      <c r="C14" s="233">
        <f>'PLANILHA ORÇAMENTÁRIA'!I19</f>
        <v>57142.350697529997</v>
      </c>
      <c r="D14" s="162">
        <v>0.25</v>
      </c>
      <c r="E14" s="162">
        <v>0.25</v>
      </c>
      <c r="F14" s="162">
        <v>0.25</v>
      </c>
      <c r="G14" s="162">
        <v>0.25</v>
      </c>
      <c r="H14" s="163">
        <f t="shared" si="0"/>
        <v>1</v>
      </c>
      <c r="I14" s="1"/>
      <c r="J14" s="1"/>
      <c r="K14" s="1"/>
    </row>
    <row r="15" spans="1:11">
      <c r="A15" s="234"/>
      <c r="B15" s="232"/>
      <c r="C15" s="233"/>
      <c r="D15" s="161">
        <f>D14*$C$14</f>
        <v>14285.587674382499</v>
      </c>
      <c r="E15" s="161">
        <f t="shared" ref="E15:G15" si="2">E14*$C$14</f>
        <v>14285.587674382499</v>
      </c>
      <c r="F15" s="161">
        <f t="shared" si="2"/>
        <v>14285.587674382499</v>
      </c>
      <c r="G15" s="161">
        <f t="shared" si="2"/>
        <v>14285.587674382499</v>
      </c>
      <c r="H15" s="161">
        <f t="shared" si="0"/>
        <v>57142.350697529997</v>
      </c>
      <c r="I15" s="1"/>
      <c r="J15" s="1"/>
      <c r="K15" s="1"/>
    </row>
    <row r="16" spans="1:11">
      <c r="A16" s="234">
        <v>3</v>
      </c>
      <c r="B16" s="232" t="s">
        <v>129</v>
      </c>
      <c r="C16" s="233">
        <f>'PLANILHA ORÇAMENTÁRIA'!I31</f>
        <v>144683.10223019999</v>
      </c>
      <c r="D16" s="162">
        <v>0.1</v>
      </c>
      <c r="E16" s="162">
        <v>0.5</v>
      </c>
      <c r="F16" s="162">
        <v>0.3</v>
      </c>
      <c r="G16" s="162">
        <v>0.1</v>
      </c>
      <c r="H16" s="163">
        <f t="shared" si="0"/>
        <v>0.99999999999999989</v>
      </c>
      <c r="I16" s="1"/>
      <c r="J16" s="1"/>
      <c r="K16" s="1"/>
    </row>
    <row r="17" spans="1:11">
      <c r="A17" s="234"/>
      <c r="B17" s="232"/>
      <c r="C17" s="233"/>
      <c r="D17" s="161">
        <f>D16*$C$16</f>
        <v>14468.31022302</v>
      </c>
      <c r="E17" s="161">
        <f t="shared" ref="E17:G17" si="3">E16*$C$16</f>
        <v>72341.551115099996</v>
      </c>
      <c r="F17" s="161">
        <f t="shared" si="3"/>
        <v>43404.930669059999</v>
      </c>
      <c r="G17" s="161">
        <f t="shared" si="3"/>
        <v>14468.31022302</v>
      </c>
      <c r="H17" s="161">
        <f t="shared" si="0"/>
        <v>144683.10223019999</v>
      </c>
      <c r="I17" s="1"/>
      <c r="J17" s="1"/>
      <c r="K17" s="1"/>
    </row>
    <row r="18" spans="1:11">
      <c r="A18" s="234">
        <v>4</v>
      </c>
      <c r="B18" s="232" t="s">
        <v>130</v>
      </c>
      <c r="C18" s="233">
        <f>'PLANILHA ORÇAMENTÁRIA'!I58</f>
        <v>3328.0264560000005</v>
      </c>
      <c r="D18" s="162">
        <v>0</v>
      </c>
      <c r="E18" s="162">
        <v>0.25</v>
      </c>
      <c r="F18" s="162">
        <v>0.25</v>
      </c>
      <c r="G18" s="162">
        <v>0.5</v>
      </c>
      <c r="H18" s="163">
        <f t="shared" si="0"/>
        <v>1</v>
      </c>
      <c r="I18" s="1"/>
      <c r="J18" s="1"/>
      <c r="K18" s="1"/>
    </row>
    <row r="19" spans="1:11">
      <c r="A19" s="234"/>
      <c r="B19" s="232"/>
      <c r="C19" s="233"/>
      <c r="D19" s="161">
        <f>D18*$C$18</f>
        <v>0</v>
      </c>
      <c r="E19" s="161">
        <f t="shared" ref="E19:G19" si="4">E18*$C$18</f>
        <v>832.00661400000013</v>
      </c>
      <c r="F19" s="161">
        <f t="shared" si="4"/>
        <v>832.00661400000013</v>
      </c>
      <c r="G19" s="161">
        <f t="shared" si="4"/>
        <v>1664.0132280000003</v>
      </c>
      <c r="H19" s="161">
        <f t="shared" si="0"/>
        <v>3328.0264560000005</v>
      </c>
      <c r="I19" s="1"/>
      <c r="J19" s="1"/>
      <c r="K19" s="1"/>
    </row>
    <row r="20" spans="1:11">
      <c r="A20" s="234">
        <v>5</v>
      </c>
      <c r="B20" s="232" t="s">
        <v>69</v>
      </c>
      <c r="C20" s="233">
        <f>'PLANILHA ORÇAMENTÁRIA'!I63</f>
        <v>6792.3397175999999</v>
      </c>
      <c r="D20" s="162">
        <v>0</v>
      </c>
      <c r="E20" s="162">
        <v>0</v>
      </c>
      <c r="F20" s="162">
        <v>0</v>
      </c>
      <c r="G20" s="162">
        <v>1</v>
      </c>
      <c r="H20" s="163">
        <f t="shared" si="0"/>
        <v>1</v>
      </c>
      <c r="I20" s="1"/>
      <c r="J20" s="1"/>
      <c r="K20" s="1"/>
    </row>
    <row r="21" spans="1:11">
      <c r="A21" s="234"/>
      <c r="B21" s="232"/>
      <c r="C21" s="233"/>
      <c r="D21" s="161">
        <f>D20*$C$20</f>
        <v>0</v>
      </c>
      <c r="E21" s="161">
        <f t="shared" ref="E21:G21" si="5">E20*$C$20</f>
        <v>0</v>
      </c>
      <c r="F21" s="161">
        <f t="shared" si="5"/>
        <v>0</v>
      </c>
      <c r="G21" s="161">
        <f t="shared" si="5"/>
        <v>6792.3397175999999</v>
      </c>
      <c r="H21" s="161">
        <f t="shared" si="0"/>
        <v>6792.3397175999999</v>
      </c>
      <c r="I21" s="1"/>
      <c r="J21" s="1"/>
      <c r="K21" s="1"/>
    </row>
    <row r="22" spans="1:11">
      <c r="A22" s="237">
        <f>SUM(C12:C21)</f>
        <v>381443.68651532999</v>
      </c>
      <c r="B22" s="237"/>
      <c r="C22" s="237"/>
      <c r="D22" s="235">
        <f>D13+D15+D17+D19+D21</f>
        <v>105027.9382337025</v>
      </c>
      <c r="E22" s="235">
        <f t="shared" ref="E22:G22" si="6">E13+E15+E17+E19+E21</f>
        <v>129833.61225698249</v>
      </c>
      <c r="F22" s="235">
        <f t="shared" si="6"/>
        <v>100896.99181094249</v>
      </c>
      <c r="G22" s="235">
        <f t="shared" si="6"/>
        <v>45685.144213702508</v>
      </c>
      <c r="H22" s="235">
        <f t="shared" si="0"/>
        <v>381443.68651532999</v>
      </c>
      <c r="I22" s="1"/>
      <c r="J22" s="1"/>
      <c r="K22" s="1"/>
    </row>
    <row r="23" spans="1:11">
      <c r="A23" s="238"/>
      <c r="B23" s="238"/>
      <c r="C23" s="238"/>
      <c r="D23" s="236"/>
      <c r="E23" s="236"/>
      <c r="F23" s="236"/>
      <c r="G23" s="236"/>
      <c r="H23" s="236"/>
      <c r="I23" s="1"/>
      <c r="J23" s="1"/>
      <c r="K23" s="1"/>
    </row>
    <row r="24" spans="1:11">
      <c r="A24" s="1"/>
      <c r="B24" s="1"/>
      <c r="C24" s="1"/>
      <c r="D24" s="1"/>
      <c r="E24" s="1"/>
      <c r="F24" s="153"/>
      <c r="G24" s="153"/>
      <c r="H24" s="153"/>
      <c r="I24" s="153"/>
      <c r="J24" s="1"/>
      <c r="K24" s="1"/>
    </row>
    <row r="25" spans="1:11">
      <c r="A25" s="1"/>
      <c r="B25" s="1"/>
      <c r="C25" s="1"/>
      <c r="D25" s="1"/>
      <c r="E25" s="153"/>
      <c r="F25" s="153"/>
      <c r="G25" s="153"/>
      <c r="H25" s="153"/>
      <c r="I25" s="153"/>
      <c r="J25" s="1"/>
      <c r="K25" s="1"/>
    </row>
    <row r="26" spans="1:11">
      <c r="A26" s="1"/>
      <c r="B26" s="1"/>
      <c r="C26" s="1"/>
      <c r="D26" s="1"/>
      <c r="E26" s="153"/>
      <c r="F26" s="153"/>
      <c r="G26" s="153"/>
      <c r="H26" s="153"/>
      <c r="I26" s="153"/>
      <c r="J26" s="1"/>
      <c r="K26" s="1"/>
    </row>
    <row r="27" spans="1:11">
      <c r="A27" s="1"/>
      <c r="B27" s="1"/>
      <c r="C27" s="1"/>
      <c r="D27" s="1"/>
      <c r="E27" s="153"/>
      <c r="F27" s="153" t="s">
        <v>220</v>
      </c>
      <c r="G27" s="153"/>
      <c r="H27" s="153"/>
      <c r="I27" s="153"/>
      <c r="J27" s="1"/>
      <c r="K27" s="1"/>
    </row>
    <row r="28" spans="1:11">
      <c r="A28" s="1"/>
      <c r="B28" s="1"/>
      <c r="C28" s="1"/>
      <c r="D28" s="1"/>
      <c r="E28" s="153"/>
      <c r="F28" s="153"/>
      <c r="G28" s="153"/>
      <c r="H28" s="153"/>
      <c r="I28" s="153"/>
      <c r="J28" s="1"/>
      <c r="K28" s="1"/>
    </row>
    <row r="29" spans="1:11">
      <c r="A29" s="1"/>
      <c r="B29" s="1"/>
      <c r="C29" s="1"/>
      <c r="D29" s="1"/>
      <c r="E29" s="153"/>
      <c r="F29" s="153"/>
      <c r="G29" s="153"/>
      <c r="H29" s="153"/>
      <c r="I29" s="153"/>
      <c r="J29" s="1"/>
      <c r="K29" s="1"/>
    </row>
    <row r="30" spans="1:11">
      <c r="A30" s="1"/>
      <c r="B30" s="1"/>
      <c r="C30" s="1"/>
      <c r="D30" s="1"/>
      <c r="E30" s="153"/>
      <c r="F30" s="153"/>
      <c r="G30" s="153"/>
      <c r="H30" s="153"/>
      <c r="I30" s="153"/>
      <c r="J30" s="1"/>
      <c r="K30" s="1"/>
    </row>
    <row r="31" spans="1:11">
      <c r="A31" s="1"/>
      <c r="B31" s="1"/>
      <c r="C31" s="1"/>
      <c r="D31" s="1"/>
      <c r="E31" s="153"/>
      <c r="F31" s="153"/>
      <c r="G31" s="153"/>
      <c r="H31" s="153"/>
      <c r="I31" s="153"/>
      <c r="J31" s="1"/>
      <c r="K31" s="1"/>
    </row>
    <row r="32" spans="1:11">
      <c r="A32" s="1"/>
      <c r="B32" s="1"/>
      <c r="C32" s="1"/>
      <c r="D32" s="1"/>
      <c r="E32" s="153"/>
      <c r="F32" s="153"/>
      <c r="G32" s="153"/>
      <c r="H32" s="153"/>
      <c r="I32" s="153"/>
      <c r="J32" s="1"/>
      <c r="K32" s="1"/>
    </row>
    <row r="33" spans="1:11">
      <c r="A33" s="1"/>
      <c r="B33" s="1"/>
      <c r="C33" s="1"/>
      <c r="D33" s="1"/>
      <c r="E33" s="153"/>
      <c r="F33" s="153"/>
      <c r="G33" s="153"/>
      <c r="H33" s="153"/>
      <c r="I33" s="153"/>
      <c r="J33" s="1"/>
      <c r="K33" s="1"/>
    </row>
  </sheetData>
  <mergeCells count="26">
    <mergeCell ref="H22:H23"/>
    <mergeCell ref="A22:C23"/>
    <mergeCell ref="B20:B21"/>
    <mergeCell ref="C20:C21"/>
    <mergeCell ref="A1:J3"/>
    <mergeCell ref="A5:J5"/>
    <mergeCell ref="A10:H10"/>
    <mergeCell ref="A6:H6"/>
    <mergeCell ref="D22:D23"/>
    <mergeCell ref="E22:E23"/>
    <mergeCell ref="F22:F23"/>
    <mergeCell ref="G22:G23"/>
    <mergeCell ref="A12:A13"/>
    <mergeCell ref="B12:B13"/>
    <mergeCell ref="C12:C13"/>
    <mergeCell ref="A14:A15"/>
    <mergeCell ref="A7:F7"/>
    <mergeCell ref="B16:B17"/>
    <mergeCell ref="C16:C17"/>
    <mergeCell ref="A20:A21"/>
    <mergeCell ref="C14:C15"/>
    <mergeCell ref="A16:A17"/>
    <mergeCell ref="B14:B15"/>
    <mergeCell ref="A18:A19"/>
    <mergeCell ref="B18:B19"/>
    <mergeCell ref="C18:C19"/>
  </mergeCells>
  <pageMargins left="0.59055118110236227" right="0" top="0.59055118110236227" bottom="0" header="0" footer="0"/>
  <pageSetup paperSize="9" scale="8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19E91-B31B-435C-8393-9FB7D045B5E5}">
  <sheetPr>
    <tabColor theme="0"/>
    <outlinePr summaryBelow="0"/>
    <pageSetUpPr fitToPage="1"/>
  </sheetPr>
  <dimension ref="A1:O86"/>
  <sheetViews>
    <sheetView view="pageBreakPreview" topLeftCell="A4" zoomScaleNormal="100" zoomScaleSheetLayoutView="100" workbookViewId="0">
      <selection activeCell="C19" sqref="C19"/>
    </sheetView>
  </sheetViews>
  <sheetFormatPr defaultRowHeight="15"/>
  <cols>
    <col min="1" max="1" width="13.5703125" customWidth="1"/>
    <col min="2" max="2" width="108" customWidth="1"/>
    <col min="3" max="3" width="13.7109375" bestFit="1" customWidth="1"/>
    <col min="4" max="4" width="25" bestFit="1" customWidth="1"/>
    <col min="5" max="5" width="9.7109375" bestFit="1" customWidth="1"/>
    <col min="6" max="6" width="11.5703125" bestFit="1" customWidth="1"/>
    <col min="7" max="7" width="13.42578125" bestFit="1" customWidth="1"/>
    <col min="8" max="8" width="13.42578125" customWidth="1"/>
    <col min="9" max="9" width="13.5703125" bestFit="1" customWidth="1"/>
    <col min="10" max="10" width="8" bestFit="1" customWidth="1"/>
    <col min="11" max="11" width="11.5703125" bestFit="1" customWidth="1"/>
    <col min="12" max="12" width="13.28515625" customWidth="1"/>
    <col min="13" max="14" width="9.140625" hidden="1" customWidth="1"/>
    <col min="15" max="15" width="2.28515625" customWidth="1"/>
  </cols>
  <sheetData>
    <row r="1" spans="1:15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1"/>
    </row>
    <row r="2" spans="1:15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1"/>
    </row>
    <row r="3" spans="1:15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32.25" customHeight="1">
      <c r="A5" s="239" t="s">
        <v>58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1"/>
    </row>
    <row r="6" spans="1:15" ht="27.75" customHeight="1">
      <c r="A6" s="241" t="s">
        <v>120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1"/>
      <c r="N6" s="1"/>
      <c r="O6" s="1"/>
    </row>
    <row r="7" spans="1:15" ht="15" customHeight="1">
      <c r="A7" s="231" t="s">
        <v>119</v>
      </c>
      <c r="B7" s="231"/>
      <c r="C7" s="231"/>
      <c r="D7" s="231"/>
      <c r="E7" s="231"/>
      <c r="F7" s="231"/>
      <c r="G7" s="231"/>
      <c r="H7" s="187"/>
      <c r="I7" s="155"/>
      <c r="J7" s="155"/>
      <c r="K7" s="155"/>
      <c r="L7" s="155"/>
      <c r="M7" s="1"/>
      <c r="N7" s="1"/>
      <c r="O7" s="1"/>
    </row>
    <row r="8" spans="1:15" ht="15.75">
      <c r="A8" s="156" t="s">
        <v>59</v>
      </c>
      <c r="B8" s="157"/>
      <c r="C8" s="157"/>
      <c r="D8" s="157"/>
      <c r="E8" s="157"/>
      <c r="F8" s="158"/>
      <c r="G8" s="159"/>
      <c r="H8" s="159"/>
      <c r="I8" s="160"/>
      <c r="J8" s="160"/>
      <c r="K8" s="160"/>
      <c r="L8" s="160"/>
      <c r="M8" s="1"/>
      <c r="N8" s="1"/>
      <c r="O8" s="1"/>
    </row>
    <row r="9" spans="1:15" ht="15.75">
      <c r="A9" s="164" t="s">
        <v>61</v>
      </c>
      <c r="B9" s="165"/>
      <c r="C9" s="165"/>
      <c r="D9" s="165"/>
      <c r="E9" s="165"/>
      <c r="F9" s="166"/>
      <c r="G9" s="167"/>
      <c r="H9" s="167"/>
      <c r="I9" s="168"/>
      <c r="J9" s="168"/>
      <c r="K9" s="168"/>
      <c r="L9" s="168"/>
      <c r="M9" s="154"/>
      <c r="N9" s="154"/>
      <c r="O9" s="1"/>
    </row>
    <row r="10" spans="1:15" ht="26.25" customHeight="1">
      <c r="A10" s="240" t="s">
        <v>213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1"/>
      <c r="N10" s="1"/>
      <c r="O10" s="1"/>
    </row>
    <row r="11" spans="1:15" ht="24">
      <c r="A11" s="27" t="s">
        <v>1</v>
      </c>
      <c r="B11" s="27" t="s">
        <v>2</v>
      </c>
      <c r="C11" s="113" t="s">
        <v>3</v>
      </c>
      <c r="D11" s="113" t="s">
        <v>226</v>
      </c>
      <c r="E11" s="113" t="s">
        <v>4</v>
      </c>
      <c r="F11" s="114" t="s">
        <v>5</v>
      </c>
      <c r="G11" s="115" t="s">
        <v>103</v>
      </c>
      <c r="H11" s="136" t="s">
        <v>104</v>
      </c>
      <c r="I11" s="136" t="s">
        <v>235</v>
      </c>
      <c r="J11" s="177" t="s">
        <v>227</v>
      </c>
      <c r="K11" s="177" t="s">
        <v>228</v>
      </c>
      <c r="L11" s="177" t="s">
        <v>229</v>
      </c>
      <c r="M11" s="1"/>
      <c r="N11" s="1"/>
      <c r="O11" s="1"/>
    </row>
    <row r="12" spans="1:15" s="183" customFormat="1">
      <c r="A12" s="170">
        <v>90780</v>
      </c>
      <c r="B12" s="161" t="s">
        <v>23</v>
      </c>
      <c r="C12" s="161" t="s">
        <v>20</v>
      </c>
      <c r="D12" s="181" t="s">
        <v>230</v>
      </c>
      <c r="E12" s="181" t="s">
        <v>21</v>
      </c>
      <c r="F12" s="253">
        <v>528</v>
      </c>
      <c r="G12" s="185">
        <v>126.87</v>
      </c>
      <c r="H12" s="178">
        <v>66987.360000000001</v>
      </c>
      <c r="I12" s="178">
        <v>85703.628383999996</v>
      </c>
      <c r="J12" s="184">
        <f>I12/$I$48</f>
        <v>0.22468225694582478</v>
      </c>
      <c r="K12" s="162">
        <f>J12</f>
        <v>0.22468225694582478</v>
      </c>
      <c r="L12" s="162" t="s">
        <v>231</v>
      </c>
      <c r="M12" s="182"/>
      <c r="N12" s="182"/>
      <c r="O12" s="182"/>
    </row>
    <row r="13" spans="1:15" s="183" customFormat="1">
      <c r="A13" s="170">
        <v>90777</v>
      </c>
      <c r="B13" s="161" t="s">
        <v>19</v>
      </c>
      <c r="C13" s="161" t="s">
        <v>20</v>
      </c>
      <c r="D13" s="181" t="s">
        <v>230</v>
      </c>
      <c r="E13" s="181" t="s">
        <v>21</v>
      </c>
      <c r="F13" s="253">
        <v>396</v>
      </c>
      <c r="G13" s="185">
        <v>139.01</v>
      </c>
      <c r="H13" s="178">
        <v>55047.96</v>
      </c>
      <c r="I13" s="178">
        <v>70428.360023999994</v>
      </c>
      <c r="J13" s="184">
        <f t="shared" ref="J13:J47" si="0">I13/$I$48</f>
        <v>0.18463632382383011</v>
      </c>
      <c r="K13" s="162">
        <f>K12+J13</f>
        <v>0.40931858076965488</v>
      </c>
      <c r="L13" s="162" t="s">
        <v>231</v>
      </c>
      <c r="M13" s="182"/>
      <c r="N13" s="182"/>
      <c r="O13" s="182"/>
    </row>
    <row r="14" spans="1:15" s="183" customFormat="1" ht="24">
      <c r="A14" s="170" t="s">
        <v>182</v>
      </c>
      <c r="B14" s="161" t="s">
        <v>181</v>
      </c>
      <c r="C14" s="161" t="s">
        <v>180</v>
      </c>
      <c r="D14" s="181" t="s">
        <v>40</v>
      </c>
      <c r="E14" s="181" t="s">
        <v>39</v>
      </c>
      <c r="F14" s="253">
        <v>1500</v>
      </c>
      <c r="G14" s="185">
        <v>26.57</v>
      </c>
      <c r="H14" s="178">
        <v>39855</v>
      </c>
      <c r="I14" s="178">
        <v>50990.487000000001</v>
      </c>
      <c r="J14" s="184">
        <f t="shared" si="0"/>
        <v>0.13367762739979375</v>
      </c>
      <c r="K14" s="162">
        <f>K13+J14</f>
        <v>0.5429962081694486</v>
      </c>
      <c r="L14" s="162" t="s">
        <v>231</v>
      </c>
      <c r="M14" s="182"/>
      <c r="N14" s="182"/>
      <c r="O14" s="182"/>
    </row>
    <row r="15" spans="1:15" s="183" customFormat="1" ht="24">
      <c r="A15" s="170" t="s">
        <v>182</v>
      </c>
      <c r="B15" s="161" t="s">
        <v>181</v>
      </c>
      <c r="C15" s="161" t="s">
        <v>180</v>
      </c>
      <c r="D15" s="181" t="s">
        <v>40</v>
      </c>
      <c r="E15" s="181" t="s">
        <v>39</v>
      </c>
      <c r="F15" s="253">
        <v>1000</v>
      </c>
      <c r="G15" s="185">
        <v>26.57</v>
      </c>
      <c r="H15" s="178">
        <v>26570</v>
      </c>
      <c r="I15" s="178">
        <v>33993.657999999996</v>
      </c>
      <c r="J15" s="184">
        <f t="shared" si="0"/>
        <v>8.9118418266529151E-2</v>
      </c>
      <c r="K15" s="162">
        <f t="shared" ref="K15:K47" si="1">K14+J15</f>
        <v>0.63211462643597771</v>
      </c>
      <c r="L15" s="162" t="s">
        <v>231</v>
      </c>
      <c r="M15" s="182"/>
      <c r="N15" s="182"/>
      <c r="O15" s="182"/>
    </row>
    <row r="16" spans="1:15" s="183" customFormat="1">
      <c r="A16" s="170" t="s">
        <v>184</v>
      </c>
      <c r="B16" s="161" t="s">
        <v>183</v>
      </c>
      <c r="C16" s="161" t="s">
        <v>178</v>
      </c>
      <c r="D16" s="181" t="s">
        <v>40</v>
      </c>
      <c r="E16" s="181" t="s">
        <v>26</v>
      </c>
      <c r="F16" s="253">
        <v>55.6</v>
      </c>
      <c r="G16" s="185">
        <v>286.39999999999998</v>
      </c>
      <c r="H16" s="178">
        <v>15923.839999999998</v>
      </c>
      <c r="I16" s="178">
        <v>20372.960895999997</v>
      </c>
      <c r="J16" s="184">
        <f t="shared" si="0"/>
        <v>5.3410140516721397E-2</v>
      </c>
      <c r="K16" s="162">
        <f t="shared" si="1"/>
        <v>0.68552476695269915</v>
      </c>
      <c r="L16" s="162" t="s">
        <v>231</v>
      </c>
      <c r="M16" s="182"/>
      <c r="N16" s="182"/>
      <c r="O16" s="182"/>
    </row>
    <row r="17" spans="1:15" s="183" customFormat="1" ht="24">
      <c r="A17" s="170" t="s">
        <v>197</v>
      </c>
      <c r="B17" s="161" t="s">
        <v>196</v>
      </c>
      <c r="C17" s="161" t="s">
        <v>30</v>
      </c>
      <c r="D17" s="181" t="s">
        <v>40</v>
      </c>
      <c r="E17" s="181" t="s">
        <v>24</v>
      </c>
      <c r="F17" s="253">
        <v>3</v>
      </c>
      <c r="G17" s="185">
        <v>4106.53</v>
      </c>
      <c r="H17" s="178">
        <v>12319.59</v>
      </c>
      <c r="I17" s="178">
        <v>15761.683445999999</v>
      </c>
      <c r="J17" s="184">
        <f t="shared" si="0"/>
        <v>4.1321128132937521E-2</v>
      </c>
      <c r="K17" s="162">
        <f t="shared" si="1"/>
        <v>0.72684589508563668</v>
      </c>
      <c r="L17" s="162" t="s">
        <v>231</v>
      </c>
      <c r="M17" s="182"/>
      <c r="N17" s="182"/>
      <c r="O17" s="182"/>
    </row>
    <row r="18" spans="1:15" s="183" customFormat="1" ht="24">
      <c r="A18" s="170" t="s">
        <v>115</v>
      </c>
      <c r="B18" s="161" t="s">
        <v>68</v>
      </c>
      <c r="C18" s="161" t="s">
        <v>30</v>
      </c>
      <c r="D18" s="181" t="s">
        <v>40</v>
      </c>
      <c r="E18" s="181" t="s">
        <v>14</v>
      </c>
      <c r="F18" s="253">
        <v>2</v>
      </c>
      <c r="G18" s="185">
        <v>5343.46</v>
      </c>
      <c r="H18" s="178">
        <v>10686.92</v>
      </c>
      <c r="I18" s="178">
        <v>13672.845448</v>
      </c>
      <c r="J18" s="184">
        <f t="shared" si="0"/>
        <v>3.5844990837069469E-2</v>
      </c>
      <c r="K18" s="162">
        <f t="shared" si="1"/>
        <v>0.76269088592270617</v>
      </c>
      <c r="L18" s="162" t="s">
        <v>231</v>
      </c>
      <c r="M18" s="182"/>
      <c r="N18" s="182"/>
      <c r="O18" s="182"/>
    </row>
    <row r="19" spans="1:15" s="183" customFormat="1" ht="24">
      <c r="A19" s="170" t="s">
        <v>114</v>
      </c>
      <c r="B19" s="161" t="s">
        <v>121</v>
      </c>
      <c r="C19" s="161" t="s">
        <v>30</v>
      </c>
      <c r="D19" s="181" t="s">
        <v>40</v>
      </c>
      <c r="E19" s="181" t="s">
        <v>24</v>
      </c>
      <c r="F19" s="253">
        <v>3</v>
      </c>
      <c r="G19" s="185">
        <v>3123.82215</v>
      </c>
      <c r="H19" s="178">
        <v>9371.4664499999999</v>
      </c>
      <c r="I19" s="178">
        <v>11989.85417613</v>
      </c>
      <c r="J19" s="184">
        <f t="shared" si="0"/>
        <v>3.143282901248947E-2</v>
      </c>
      <c r="K19" s="162">
        <f t="shared" si="1"/>
        <v>0.79412371493519562</v>
      </c>
      <c r="L19" s="162" t="s">
        <v>231</v>
      </c>
      <c r="M19" s="182"/>
      <c r="N19" s="182"/>
      <c r="O19" s="182"/>
    </row>
    <row r="20" spans="1:15" s="183" customFormat="1">
      <c r="A20" s="170">
        <v>94216</v>
      </c>
      <c r="B20" s="161" t="s">
        <v>165</v>
      </c>
      <c r="C20" s="161" t="s">
        <v>20</v>
      </c>
      <c r="D20" s="181" t="s">
        <v>40</v>
      </c>
      <c r="E20" s="181" t="s">
        <v>26</v>
      </c>
      <c r="F20" s="253">
        <v>55.6</v>
      </c>
      <c r="G20" s="185">
        <v>166.35</v>
      </c>
      <c r="H20" s="178">
        <v>9249.06</v>
      </c>
      <c r="I20" s="178">
        <v>11833.247363999999</v>
      </c>
      <c r="J20" s="184">
        <f t="shared" si="0"/>
        <v>3.1022265624848479E-2</v>
      </c>
      <c r="K20" s="162">
        <f t="shared" si="1"/>
        <v>0.82514598056004407</v>
      </c>
      <c r="L20" s="162" t="s">
        <v>231</v>
      </c>
      <c r="M20" s="182"/>
      <c r="N20" s="182"/>
      <c r="O20" s="182"/>
    </row>
    <row r="21" spans="1:15" s="183" customFormat="1">
      <c r="A21" s="170">
        <v>100309</v>
      </c>
      <c r="B21" s="161" t="s">
        <v>65</v>
      </c>
      <c r="C21" s="161" t="s">
        <v>20</v>
      </c>
      <c r="D21" s="181" t="s">
        <v>47</v>
      </c>
      <c r="E21" s="181" t="s">
        <v>21</v>
      </c>
      <c r="F21" s="253">
        <v>176</v>
      </c>
      <c r="G21" s="185">
        <v>47.39</v>
      </c>
      <c r="H21" s="178">
        <v>8340.64</v>
      </c>
      <c r="I21" s="178">
        <v>10671.014815999999</v>
      </c>
      <c r="J21" s="184">
        <f t="shared" si="0"/>
        <v>2.7975334743339995E-2</v>
      </c>
      <c r="K21" s="162">
        <f t="shared" si="1"/>
        <v>0.85312131530338409</v>
      </c>
      <c r="L21" s="162" t="s">
        <v>231</v>
      </c>
      <c r="M21" s="182"/>
      <c r="N21" s="182"/>
      <c r="O21" s="182"/>
    </row>
    <row r="22" spans="1:15" s="183" customFormat="1" ht="24">
      <c r="A22" s="170" t="s">
        <v>225</v>
      </c>
      <c r="B22" s="161" t="s">
        <v>223</v>
      </c>
      <c r="C22" s="161" t="s">
        <v>30</v>
      </c>
      <c r="D22" s="181" t="s">
        <v>40</v>
      </c>
      <c r="E22" s="181" t="s">
        <v>14</v>
      </c>
      <c r="F22" s="253">
        <v>2</v>
      </c>
      <c r="G22" s="185">
        <v>3280.0000000000005</v>
      </c>
      <c r="H22" s="178">
        <v>6560.0000000000009</v>
      </c>
      <c r="I22" s="178">
        <v>8392.8640000000014</v>
      </c>
      <c r="J22" s="184">
        <f t="shared" si="0"/>
        <v>2.2002891374799827E-2</v>
      </c>
      <c r="K22" s="162">
        <f t="shared" si="1"/>
        <v>0.87512420667818391</v>
      </c>
      <c r="L22" s="162" t="s">
        <v>231</v>
      </c>
      <c r="M22" s="182"/>
      <c r="N22" s="182"/>
      <c r="O22" s="182"/>
    </row>
    <row r="23" spans="1:15" s="183" customFormat="1" ht="24">
      <c r="A23" s="170" t="s">
        <v>90</v>
      </c>
      <c r="B23" s="161" t="s">
        <v>93</v>
      </c>
      <c r="C23" s="161" t="s">
        <v>30</v>
      </c>
      <c r="D23" s="181" t="s">
        <v>40</v>
      </c>
      <c r="E23" s="181" t="s">
        <v>14</v>
      </c>
      <c r="F23" s="253">
        <v>1</v>
      </c>
      <c r="G23" s="185">
        <v>5037.12</v>
      </c>
      <c r="H23" s="178">
        <v>5037.12</v>
      </c>
      <c r="I23" s="178">
        <v>6444.4913280000001</v>
      </c>
      <c r="J23" s="184">
        <f t="shared" si="0"/>
        <v>1.6895000640523121E-2</v>
      </c>
      <c r="K23" s="162">
        <f t="shared" si="1"/>
        <v>0.89201920731870699</v>
      </c>
      <c r="L23" s="162" t="s">
        <v>231</v>
      </c>
      <c r="M23" s="182"/>
      <c r="N23" s="182"/>
      <c r="O23" s="182"/>
    </row>
    <row r="24" spans="1:15" s="183" customFormat="1">
      <c r="A24" s="170" t="s">
        <v>168</v>
      </c>
      <c r="B24" s="161" t="s">
        <v>167</v>
      </c>
      <c r="C24" s="161" t="s">
        <v>20</v>
      </c>
      <c r="D24" s="181" t="s">
        <v>40</v>
      </c>
      <c r="E24" s="181" t="s">
        <v>26</v>
      </c>
      <c r="F24" s="253">
        <v>55.6</v>
      </c>
      <c r="G24" s="185">
        <v>84.97</v>
      </c>
      <c r="H24" s="178">
        <v>4724.3320000000003</v>
      </c>
      <c r="I24" s="178">
        <v>6044.3103608000001</v>
      </c>
      <c r="J24" s="184">
        <f t="shared" si="0"/>
        <v>1.5845878630257743E-2</v>
      </c>
      <c r="K24" s="162">
        <f t="shared" si="1"/>
        <v>0.90786508594896476</v>
      </c>
      <c r="L24" s="162" t="s">
        <v>231</v>
      </c>
      <c r="M24" s="182"/>
      <c r="N24" s="182"/>
      <c r="O24" s="182"/>
    </row>
    <row r="25" spans="1:15" s="183" customFormat="1" ht="24">
      <c r="A25" s="170" t="s">
        <v>111</v>
      </c>
      <c r="B25" s="161" t="s">
        <v>64</v>
      </c>
      <c r="C25" s="161" t="s">
        <v>74</v>
      </c>
      <c r="D25" s="181" t="s">
        <v>49</v>
      </c>
      <c r="E25" s="181" t="s">
        <v>84</v>
      </c>
      <c r="F25" s="253">
        <v>10</v>
      </c>
      <c r="G25" s="185">
        <v>360.5</v>
      </c>
      <c r="H25" s="178">
        <v>3605</v>
      </c>
      <c r="I25" s="178">
        <v>4612.2370000000001</v>
      </c>
      <c r="J25" s="184">
        <f t="shared" si="0"/>
        <v>1.2091527958255086E-2</v>
      </c>
      <c r="K25" s="162">
        <f t="shared" si="1"/>
        <v>0.91995661390721983</v>
      </c>
      <c r="L25" s="162" t="s">
        <v>232</v>
      </c>
      <c r="M25" s="182"/>
      <c r="N25" s="182"/>
      <c r="O25" s="182"/>
    </row>
    <row r="26" spans="1:15" s="183" customFormat="1" ht="24">
      <c r="A26" s="170" t="s">
        <v>204</v>
      </c>
      <c r="B26" s="161" t="s">
        <v>205</v>
      </c>
      <c r="C26" s="161" t="s">
        <v>30</v>
      </c>
      <c r="D26" s="181" t="s">
        <v>40</v>
      </c>
      <c r="E26" s="181" t="s">
        <v>24</v>
      </c>
      <c r="F26" s="253">
        <v>3</v>
      </c>
      <c r="G26" s="185">
        <v>1003.015</v>
      </c>
      <c r="H26" s="178">
        <v>3009.0450000000001</v>
      </c>
      <c r="I26" s="178">
        <v>3849.7721730000003</v>
      </c>
      <c r="J26" s="184">
        <f t="shared" si="0"/>
        <v>1.0092635712939715E-2</v>
      </c>
      <c r="K26" s="162">
        <f t="shared" si="1"/>
        <v>0.93004924962015956</v>
      </c>
      <c r="L26" s="162" t="s">
        <v>232</v>
      </c>
      <c r="M26" s="182"/>
      <c r="N26" s="182"/>
      <c r="O26" s="182"/>
    </row>
    <row r="27" spans="1:15" s="183" customFormat="1" ht="24">
      <c r="A27" s="170">
        <v>92580</v>
      </c>
      <c r="B27" s="161" t="s">
        <v>164</v>
      </c>
      <c r="C27" s="161" t="s">
        <v>20</v>
      </c>
      <c r="D27" s="181" t="s">
        <v>40</v>
      </c>
      <c r="E27" s="181" t="s">
        <v>26</v>
      </c>
      <c r="F27" s="253">
        <v>55.6</v>
      </c>
      <c r="G27" s="185">
        <v>52.5</v>
      </c>
      <c r="H27" s="178">
        <v>2919</v>
      </c>
      <c r="I27" s="178">
        <v>3734.5686000000001</v>
      </c>
      <c r="J27" s="184">
        <f t="shared" si="0"/>
        <v>9.7906158419269335E-3</v>
      </c>
      <c r="K27" s="162">
        <f t="shared" si="1"/>
        <v>0.93983986546208653</v>
      </c>
      <c r="L27" s="162" t="s">
        <v>232</v>
      </c>
      <c r="M27" s="182"/>
      <c r="N27" s="182"/>
      <c r="O27" s="182"/>
    </row>
    <row r="28" spans="1:15" s="183" customFormat="1" ht="24">
      <c r="A28" s="170" t="s">
        <v>211</v>
      </c>
      <c r="B28" s="161" t="s">
        <v>206</v>
      </c>
      <c r="C28" s="161" t="s">
        <v>30</v>
      </c>
      <c r="D28" s="181" t="s">
        <v>40</v>
      </c>
      <c r="E28" s="181" t="s">
        <v>14</v>
      </c>
      <c r="F28" s="253">
        <v>10</v>
      </c>
      <c r="G28" s="185">
        <v>290.5</v>
      </c>
      <c r="H28" s="178">
        <v>2905</v>
      </c>
      <c r="I28" s="178">
        <v>3716.6570000000002</v>
      </c>
      <c r="J28" s="184">
        <f t="shared" si="0"/>
        <v>9.7436584517977872E-3</v>
      </c>
      <c r="K28" s="162">
        <f t="shared" si="1"/>
        <v>0.94958352391388434</v>
      </c>
      <c r="L28" s="162" t="s">
        <v>232</v>
      </c>
      <c r="M28" s="182"/>
      <c r="N28" s="182"/>
      <c r="O28" s="182"/>
    </row>
    <row r="29" spans="1:15" s="183" customFormat="1" ht="24">
      <c r="A29" s="170">
        <v>94229</v>
      </c>
      <c r="B29" s="161" t="s">
        <v>166</v>
      </c>
      <c r="C29" s="161" t="s">
        <v>20</v>
      </c>
      <c r="D29" s="181" t="s">
        <v>40</v>
      </c>
      <c r="E29" s="181" t="s">
        <v>38</v>
      </c>
      <c r="F29" s="253">
        <v>12</v>
      </c>
      <c r="G29" s="185">
        <v>202.27</v>
      </c>
      <c r="H29" s="178">
        <v>2427.2400000000002</v>
      </c>
      <c r="I29" s="178">
        <v>3105.4108560000004</v>
      </c>
      <c r="J29" s="184">
        <f t="shared" si="0"/>
        <v>8.1412039726477328E-3</v>
      </c>
      <c r="K29" s="162">
        <f t="shared" si="1"/>
        <v>0.95772472788653207</v>
      </c>
      <c r="L29" s="162" t="s">
        <v>232</v>
      </c>
      <c r="M29" s="182"/>
      <c r="N29" s="182"/>
      <c r="O29" s="182"/>
    </row>
    <row r="30" spans="1:15" s="183" customFormat="1" ht="24">
      <c r="A30" s="170">
        <v>96368</v>
      </c>
      <c r="B30" s="161" t="s">
        <v>185</v>
      </c>
      <c r="C30" s="161" t="s">
        <v>20</v>
      </c>
      <c r="D30" s="181" t="s">
        <v>40</v>
      </c>
      <c r="E30" s="181" t="s">
        <v>26</v>
      </c>
      <c r="F30" s="253">
        <v>10.8</v>
      </c>
      <c r="G30" s="185">
        <v>198.13</v>
      </c>
      <c r="H30" s="178">
        <v>2139.8040000000001</v>
      </c>
      <c r="I30" s="178">
        <v>2737.6652376000002</v>
      </c>
      <c r="J30" s="184">
        <f t="shared" si="0"/>
        <v>7.1771150877076462E-3</v>
      </c>
      <c r="K30" s="162">
        <f t="shared" si="1"/>
        <v>0.96490184297423975</v>
      </c>
      <c r="L30" s="162" t="s">
        <v>232</v>
      </c>
      <c r="M30" s="182"/>
      <c r="N30" s="182"/>
      <c r="O30" s="182"/>
    </row>
    <row r="31" spans="1:15" s="183" customFormat="1" ht="24">
      <c r="A31" s="170" t="s">
        <v>100</v>
      </c>
      <c r="B31" s="161" t="s">
        <v>102</v>
      </c>
      <c r="C31" s="161" t="s">
        <v>30</v>
      </c>
      <c r="D31" s="181" t="s">
        <v>40</v>
      </c>
      <c r="E31" s="181" t="s">
        <v>14</v>
      </c>
      <c r="F31" s="253">
        <v>2</v>
      </c>
      <c r="G31" s="185">
        <v>925.87999999999988</v>
      </c>
      <c r="H31" s="178">
        <v>1851.7599999999998</v>
      </c>
      <c r="I31" s="178">
        <v>2369.1417439999996</v>
      </c>
      <c r="J31" s="184">
        <f t="shared" si="0"/>
        <v>6.2109869103962366E-3</v>
      </c>
      <c r="K31" s="162">
        <f t="shared" si="1"/>
        <v>0.97111282988463599</v>
      </c>
      <c r="L31" s="162" t="s">
        <v>232</v>
      </c>
      <c r="M31" s="182"/>
      <c r="N31" s="182"/>
      <c r="O31" s="182"/>
    </row>
    <row r="32" spans="1:15" s="183" customFormat="1">
      <c r="A32" s="170" t="s">
        <v>160</v>
      </c>
      <c r="B32" s="161" t="s">
        <v>159</v>
      </c>
      <c r="C32" s="161" t="s">
        <v>20</v>
      </c>
      <c r="D32" s="181" t="s">
        <v>40</v>
      </c>
      <c r="E32" s="181" t="s">
        <v>26</v>
      </c>
      <c r="F32" s="253">
        <v>94.62</v>
      </c>
      <c r="G32" s="185">
        <v>11.69</v>
      </c>
      <c r="H32" s="178">
        <v>1106.1078</v>
      </c>
      <c r="I32" s="178">
        <v>1415.15431932</v>
      </c>
      <c r="J32" s="184">
        <f t="shared" si="0"/>
        <v>3.7099953921065254E-3</v>
      </c>
      <c r="K32" s="162">
        <f t="shared" si="1"/>
        <v>0.97482282527674247</v>
      </c>
      <c r="L32" s="162" t="s">
        <v>232</v>
      </c>
      <c r="M32" s="182"/>
      <c r="N32" s="182"/>
      <c r="O32" s="182"/>
    </row>
    <row r="33" spans="1:15" s="183" customFormat="1" ht="24">
      <c r="A33" s="170" t="s">
        <v>95</v>
      </c>
      <c r="B33" s="161" t="s">
        <v>94</v>
      </c>
      <c r="C33" s="161" t="s">
        <v>20</v>
      </c>
      <c r="D33" s="181" t="s">
        <v>40</v>
      </c>
      <c r="E33" s="181" t="s">
        <v>37</v>
      </c>
      <c r="F33" s="253">
        <v>8.34</v>
      </c>
      <c r="G33" s="185">
        <v>114.14</v>
      </c>
      <c r="H33" s="178">
        <v>951.92759999999998</v>
      </c>
      <c r="I33" s="178">
        <v>1217.89617144</v>
      </c>
      <c r="J33" s="184">
        <f t="shared" si="0"/>
        <v>3.1928596919929718E-3</v>
      </c>
      <c r="K33" s="162">
        <f t="shared" si="1"/>
        <v>0.97801568496873548</v>
      </c>
      <c r="L33" s="162" t="s">
        <v>232</v>
      </c>
      <c r="M33" s="182"/>
      <c r="N33" s="182"/>
      <c r="O33" s="182"/>
    </row>
    <row r="34" spans="1:15" s="183" customFormat="1" ht="24">
      <c r="A34" s="170" t="s">
        <v>126</v>
      </c>
      <c r="B34" s="161" t="s">
        <v>127</v>
      </c>
      <c r="C34" s="161" t="s">
        <v>20</v>
      </c>
      <c r="D34" s="181" t="s">
        <v>40</v>
      </c>
      <c r="E34" s="181" t="s">
        <v>14</v>
      </c>
      <c r="F34" s="253">
        <v>10</v>
      </c>
      <c r="G34" s="185">
        <v>94.9</v>
      </c>
      <c r="H34" s="178">
        <v>949</v>
      </c>
      <c r="I34" s="178">
        <v>1214.1505999999999</v>
      </c>
      <c r="J34" s="184">
        <f t="shared" si="0"/>
        <v>3.1830402308971081E-3</v>
      </c>
      <c r="K34" s="162">
        <f t="shared" si="1"/>
        <v>0.98119872519963258</v>
      </c>
      <c r="L34" s="162" t="s">
        <v>232</v>
      </c>
      <c r="M34" s="182"/>
      <c r="N34" s="182"/>
      <c r="O34" s="182"/>
    </row>
    <row r="35" spans="1:15" s="183" customFormat="1">
      <c r="A35" s="170" t="s">
        <v>163</v>
      </c>
      <c r="B35" s="161" t="s">
        <v>162</v>
      </c>
      <c r="C35" s="161" t="s">
        <v>20</v>
      </c>
      <c r="D35" s="181" t="s">
        <v>40</v>
      </c>
      <c r="E35" s="181" t="s">
        <v>26</v>
      </c>
      <c r="F35" s="253">
        <v>55.6</v>
      </c>
      <c r="G35" s="185">
        <v>14.23</v>
      </c>
      <c r="H35" s="178">
        <v>791.18799999999999</v>
      </c>
      <c r="I35" s="178">
        <v>1012.2459272</v>
      </c>
      <c r="J35" s="184">
        <f t="shared" si="0"/>
        <v>2.6537231129641955E-3</v>
      </c>
      <c r="K35" s="162">
        <f t="shared" si="1"/>
        <v>0.98385244831259677</v>
      </c>
      <c r="L35" s="162" t="s">
        <v>232</v>
      </c>
      <c r="M35" s="182"/>
      <c r="N35" s="182"/>
      <c r="O35" s="182"/>
    </row>
    <row r="36" spans="1:15" s="183" customFormat="1" ht="24">
      <c r="A36" s="170" t="s">
        <v>193</v>
      </c>
      <c r="B36" s="161" t="s">
        <v>192</v>
      </c>
      <c r="C36" s="161" t="s">
        <v>180</v>
      </c>
      <c r="D36" s="181" t="s">
        <v>40</v>
      </c>
      <c r="E36" s="181" t="s">
        <v>14</v>
      </c>
      <c r="F36" s="253">
        <v>2</v>
      </c>
      <c r="G36" s="185">
        <v>371.52</v>
      </c>
      <c r="H36" s="178">
        <v>743.04</v>
      </c>
      <c r="I36" s="178">
        <v>950.64537599999994</v>
      </c>
      <c r="J36" s="184">
        <f t="shared" si="0"/>
        <v>2.4922299401114725E-3</v>
      </c>
      <c r="K36" s="162">
        <f t="shared" si="1"/>
        <v>0.98634467825270822</v>
      </c>
      <c r="L36" s="162" t="s">
        <v>232</v>
      </c>
      <c r="M36" s="182"/>
      <c r="N36" s="182"/>
      <c r="O36" s="182"/>
    </row>
    <row r="37" spans="1:15" s="183" customFormat="1" ht="24">
      <c r="A37" s="170" t="s">
        <v>191</v>
      </c>
      <c r="B37" s="161" t="s">
        <v>189</v>
      </c>
      <c r="C37" s="161" t="s">
        <v>180</v>
      </c>
      <c r="D37" s="181" t="s">
        <v>40</v>
      </c>
      <c r="E37" s="181" t="s">
        <v>38</v>
      </c>
      <c r="F37" s="253">
        <v>12</v>
      </c>
      <c r="G37" s="185">
        <v>48.11</v>
      </c>
      <c r="H37" s="178">
        <v>577.31999999999994</v>
      </c>
      <c r="I37" s="178">
        <v>738.62320799999998</v>
      </c>
      <c r="J37" s="184">
        <f t="shared" si="0"/>
        <v>1.9363886049541818E-3</v>
      </c>
      <c r="K37" s="162">
        <f t="shared" si="1"/>
        <v>0.98828106685766237</v>
      </c>
      <c r="L37" s="162" t="s">
        <v>232</v>
      </c>
      <c r="M37" s="182"/>
      <c r="N37" s="182"/>
      <c r="O37" s="182"/>
    </row>
    <row r="38" spans="1:15" s="183" customFormat="1">
      <c r="A38" s="170" t="s">
        <v>186</v>
      </c>
      <c r="B38" s="161" t="s">
        <v>188</v>
      </c>
      <c r="C38" s="161" t="s">
        <v>187</v>
      </c>
      <c r="D38" s="181" t="s">
        <v>40</v>
      </c>
      <c r="E38" s="181" t="s">
        <v>26</v>
      </c>
      <c r="F38" s="253">
        <v>55.6</v>
      </c>
      <c r="G38" s="185">
        <v>10.37</v>
      </c>
      <c r="H38" s="178">
        <v>576.572</v>
      </c>
      <c r="I38" s="178">
        <v>737.66621680000003</v>
      </c>
      <c r="J38" s="184">
        <f t="shared" si="0"/>
        <v>1.9338797386815676E-3</v>
      </c>
      <c r="K38" s="162">
        <f t="shared" si="1"/>
        <v>0.9902149465963439</v>
      </c>
      <c r="L38" s="162" t="s">
        <v>232</v>
      </c>
      <c r="M38" s="182"/>
      <c r="N38" s="182"/>
      <c r="O38" s="182"/>
    </row>
    <row r="39" spans="1:15" s="183" customFormat="1">
      <c r="A39" s="170" t="s">
        <v>177</v>
      </c>
      <c r="B39" s="161" t="s">
        <v>179</v>
      </c>
      <c r="C39" s="161" t="s">
        <v>178</v>
      </c>
      <c r="D39" s="181" t="s">
        <v>49</v>
      </c>
      <c r="E39" s="181" t="s">
        <v>26</v>
      </c>
      <c r="F39" s="253">
        <v>1.2800000000000002</v>
      </c>
      <c r="G39" s="185">
        <v>437.97</v>
      </c>
      <c r="H39" s="178">
        <v>560.60160000000019</v>
      </c>
      <c r="I39" s="178">
        <v>717.23368704000018</v>
      </c>
      <c r="J39" s="184">
        <f t="shared" si="0"/>
        <v>1.8803134313016743E-3</v>
      </c>
      <c r="K39" s="162">
        <f t="shared" si="1"/>
        <v>0.99209526002764559</v>
      </c>
      <c r="L39" s="162" t="s">
        <v>232</v>
      </c>
      <c r="M39" s="182"/>
      <c r="N39" s="182"/>
      <c r="O39" s="182"/>
    </row>
    <row r="40" spans="1:15" s="183" customFormat="1">
      <c r="A40" s="170" t="s">
        <v>156</v>
      </c>
      <c r="B40" s="161" t="s">
        <v>158</v>
      </c>
      <c r="C40" s="161" t="s">
        <v>157</v>
      </c>
      <c r="D40" s="181" t="s">
        <v>40</v>
      </c>
      <c r="E40" s="181" t="s">
        <v>37</v>
      </c>
      <c r="F40" s="253">
        <v>5</v>
      </c>
      <c r="G40" s="185">
        <v>110.01</v>
      </c>
      <c r="H40" s="178">
        <v>550.05000000000007</v>
      </c>
      <c r="I40" s="178">
        <v>703.73397000000011</v>
      </c>
      <c r="J40" s="184">
        <f t="shared" si="0"/>
        <v>1.8449223171811957E-3</v>
      </c>
      <c r="K40" s="162">
        <f t="shared" si="1"/>
        <v>0.99394018234482673</v>
      </c>
      <c r="L40" s="162" t="s">
        <v>232</v>
      </c>
      <c r="M40" s="182"/>
      <c r="N40" s="182"/>
      <c r="O40" s="182"/>
    </row>
    <row r="41" spans="1:15" s="183" customFormat="1">
      <c r="A41" s="170" t="s">
        <v>35</v>
      </c>
      <c r="B41" s="161" t="s">
        <v>36</v>
      </c>
      <c r="C41" s="161" t="s">
        <v>20</v>
      </c>
      <c r="D41" s="181" t="s">
        <v>40</v>
      </c>
      <c r="E41" s="181" t="s">
        <v>26</v>
      </c>
      <c r="F41" s="253">
        <v>55.6</v>
      </c>
      <c r="G41" s="185">
        <v>8.7100000000000009</v>
      </c>
      <c r="H41" s="178">
        <v>484.27600000000007</v>
      </c>
      <c r="I41" s="178">
        <v>619.5827144000001</v>
      </c>
      <c r="J41" s="184">
        <f t="shared" si="0"/>
        <v>1.624309790155878E-3</v>
      </c>
      <c r="K41" s="162">
        <f t="shared" si="1"/>
        <v>0.99556449213498266</v>
      </c>
      <c r="L41" s="162" t="s">
        <v>232</v>
      </c>
      <c r="M41" s="182"/>
      <c r="N41" s="182"/>
      <c r="O41" s="182"/>
    </row>
    <row r="42" spans="1:15" s="183" customFormat="1" ht="24">
      <c r="A42" s="170" t="s">
        <v>33</v>
      </c>
      <c r="B42" s="161" t="s">
        <v>34</v>
      </c>
      <c r="C42" s="161" t="s">
        <v>20</v>
      </c>
      <c r="D42" s="181" t="s">
        <v>40</v>
      </c>
      <c r="E42" s="181" t="s">
        <v>26</v>
      </c>
      <c r="F42" s="253">
        <v>55.6</v>
      </c>
      <c r="G42" s="185">
        <v>5.15</v>
      </c>
      <c r="H42" s="178">
        <v>286.34000000000003</v>
      </c>
      <c r="I42" s="178">
        <v>366.34339600000004</v>
      </c>
      <c r="J42" s="184">
        <f t="shared" si="0"/>
        <v>9.6041279211283258E-4</v>
      </c>
      <c r="K42" s="162">
        <f t="shared" si="1"/>
        <v>0.99652490492709545</v>
      </c>
      <c r="L42" s="162" t="s">
        <v>232</v>
      </c>
      <c r="M42" s="182"/>
      <c r="N42" s="182"/>
      <c r="O42" s="182"/>
    </row>
    <row r="43" spans="1:15" s="183" customFormat="1">
      <c r="A43" s="170">
        <v>270501</v>
      </c>
      <c r="B43" s="161" t="s">
        <v>170</v>
      </c>
      <c r="C43" s="161" t="s">
        <v>157</v>
      </c>
      <c r="D43" s="181" t="s">
        <v>40</v>
      </c>
      <c r="E43" s="181" t="s">
        <v>26</v>
      </c>
      <c r="F43" s="253">
        <v>55.6</v>
      </c>
      <c r="G43" s="185">
        <v>4.8899999999999997</v>
      </c>
      <c r="H43" s="178">
        <v>271.88400000000001</v>
      </c>
      <c r="I43" s="178">
        <v>347.84838960000002</v>
      </c>
      <c r="J43" s="184">
        <f t="shared" si="0"/>
        <v>9.1192593270519439E-4</v>
      </c>
      <c r="K43" s="162">
        <f t="shared" si="1"/>
        <v>0.99743683085980062</v>
      </c>
      <c r="L43" s="162" t="s">
        <v>232</v>
      </c>
      <c r="M43" s="182"/>
      <c r="N43" s="182"/>
      <c r="O43" s="182"/>
    </row>
    <row r="44" spans="1:15" s="183" customFormat="1">
      <c r="A44" s="170" t="s">
        <v>11</v>
      </c>
      <c r="B44" s="161" t="s">
        <v>12</v>
      </c>
      <c r="C44" s="161" t="s">
        <v>13</v>
      </c>
      <c r="D44" s="181" t="s">
        <v>49</v>
      </c>
      <c r="E44" s="181" t="s">
        <v>14</v>
      </c>
      <c r="F44" s="254">
        <v>254.59</v>
      </c>
      <c r="G44" s="178">
        <v>254.59</v>
      </c>
      <c r="H44" s="178">
        <v>254.59</v>
      </c>
      <c r="I44" s="178">
        <v>325.72244599999999</v>
      </c>
      <c r="J44" s="184">
        <f t="shared" si="0"/>
        <v>8.5392013949851927E-4</v>
      </c>
      <c r="K44" s="162">
        <f t="shared" si="1"/>
        <v>0.99829075099929909</v>
      </c>
      <c r="L44" s="162" t="s">
        <v>232</v>
      </c>
      <c r="M44" s="182"/>
      <c r="N44" s="182"/>
      <c r="O44" s="182"/>
    </row>
    <row r="45" spans="1:15" s="183" customFormat="1" ht="24">
      <c r="A45" s="170">
        <v>91854</v>
      </c>
      <c r="B45" s="161" t="s">
        <v>171</v>
      </c>
      <c r="C45" s="161" t="s">
        <v>20</v>
      </c>
      <c r="D45" s="181" t="s">
        <v>40</v>
      </c>
      <c r="E45" s="181" t="s">
        <v>38</v>
      </c>
      <c r="F45" s="253">
        <v>20</v>
      </c>
      <c r="G45" s="185">
        <v>11.61</v>
      </c>
      <c r="H45" s="178">
        <v>232.2</v>
      </c>
      <c r="I45" s="178">
        <v>297.07668000000001</v>
      </c>
      <c r="J45" s="184">
        <f t="shared" si="0"/>
        <v>7.7882185628483521E-4</v>
      </c>
      <c r="K45" s="162">
        <f t="shared" si="1"/>
        <v>0.99906957285558395</v>
      </c>
      <c r="L45" s="162" t="s">
        <v>232</v>
      </c>
      <c r="M45" s="182"/>
      <c r="N45" s="182"/>
      <c r="O45" s="182"/>
    </row>
    <row r="46" spans="1:15" s="183" customFormat="1">
      <c r="A46" s="170" t="s">
        <v>174</v>
      </c>
      <c r="B46" s="161" t="s">
        <v>173</v>
      </c>
      <c r="C46" s="161" t="s">
        <v>175</v>
      </c>
      <c r="D46" s="181" t="s">
        <v>40</v>
      </c>
      <c r="E46" s="181" t="s">
        <v>38</v>
      </c>
      <c r="F46" s="253">
        <v>12</v>
      </c>
      <c r="G46" s="185">
        <v>14.5</v>
      </c>
      <c r="H46" s="178">
        <v>174</v>
      </c>
      <c r="I46" s="178">
        <v>222.6156</v>
      </c>
      <c r="J46" s="184">
        <f t="shared" si="0"/>
        <v>5.8361327731938552E-4</v>
      </c>
      <c r="K46" s="162">
        <f t="shared" si="1"/>
        <v>0.99965318613290333</v>
      </c>
      <c r="L46" s="162" t="s">
        <v>232</v>
      </c>
      <c r="M46" s="182"/>
      <c r="N46" s="182"/>
      <c r="O46" s="182"/>
    </row>
    <row r="47" spans="1:15" s="183" customFormat="1" ht="24">
      <c r="A47" s="170">
        <v>91927</v>
      </c>
      <c r="B47" s="161" t="s">
        <v>172</v>
      </c>
      <c r="C47" s="161" t="s">
        <v>20</v>
      </c>
      <c r="D47" s="181" t="s">
        <v>40</v>
      </c>
      <c r="E47" s="181" t="s">
        <v>38</v>
      </c>
      <c r="F47" s="253">
        <v>20</v>
      </c>
      <c r="G47" s="185">
        <v>5.17</v>
      </c>
      <c r="H47" s="178">
        <v>103.4</v>
      </c>
      <c r="I47" s="178">
        <v>132.28996000000001</v>
      </c>
      <c r="J47" s="184">
        <f t="shared" si="0"/>
        <v>3.4681386709669231E-4</v>
      </c>
      <c r="K47" s="162">
        <f t="shared" si="1"/>
        <v>1</v>
      </c>
      <c r="L47" s="162" t="s">
        <v>232</v>
      </c>
      <c r="M47" s="182"/>
      <c r="N47" s="182"/>
      <c r="O47" s="182"/>
    </row>
    <row r="48" spans="1:15" ht="24" customHeight="1">
      <c r="A48" s="170"/>
      <c r="B48" s="170"/>
      <c r="C48" s="161"/>
      <c r="D48" s="161"/>
      <c r="E48" s="162"/>
      <c r="F48" s="242" t="s">
        <v>233</v>
      </c>
      <c r="G48" s="242"/>
      <c r="H48" s="188"/>
      <c r="I48" s="186">
        <f>SUM(I12:I47)</f>
        <v>381443.68651532993</v>
      </c>
      <c r="J48" s="162">
        <f>SUM(J12:J47)</f>
        <v>1</v>
      </c>
      <c r="K48" s="162"/>
      <c r="L48" s="162"/>
      <c r="M48" s="180"/>
      <c r="N48" s="180"/>
      <c r="O48" s="180"/>
    </row>
    <row r="49" spans="1:15" ht="15" customHeight="1">
      <c r="A49" s="170"/>
      <c r="B49" s="170"/>
      <c r="C49" s="161"/>
      <c r="D49" s="161"/>
      <c r="E49" s="162"/>
      <c r="F49" s="162"/>
      <c r="G49" s="162"/>
      <c r="H49" s="162"/>
      <c r="I49" s="162"/>
      <c r="J49" s="162"/>
      <c r="K49" s="162"/>
      <c r="L49" s="162"/>
      <c r="M49" s="180"/>
      <c r="N49" s="180"/>
      <c r="O49" s="180"/>
    </row>
    <row r="50" spans="1:15">
      <c r="A50" s="180"/>
      <c r="B50" s="180"/>
      <c r="C50" s="180"/>
      <c r="D50" s="180"/>
      <c r="E50" s="180"/>
      <c r="F50" s="180"/>
      <c r="G50" s="180" t="s">
        <v>220</v>
      </c>
      <c r="H50" s="180"/>
      <c r="I50" s="180"/>
      <c r="J50" s="180"/>
      <c r="K50" s="180"/>
      <c r="L50" s="180"/>
      <c r="M50" s="180"/>
      <c r="N50" s="180"/>
      <c r="O50" s="180"/>
    </row>
    <row r="51" spans="1:15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</row>
    <row r="52" spans="1:15">
      <c r="A52" s="180"/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</row>
    <row r="53" spans="1:15">
      <c r="A53" s="180"/>
      <c r="B53" s="180"/>
      <c r="C53" s="180"/>
      <c r="D53" s="180"/>
      <c r="E53" s="180"/>
      <c r="F53" s="180"/>
      <c r="I53" s="180"/>
      <c r="J53" s="180"/>
      <c r="K53" s="180"/>
      <c r="L53" s="180"/>
      <c r="M53" s="180"/>
      <c r="N53" s="180"/>
      <c r="O53" s="180"/>
    </row>
    <row r="54" spans="1:15">
      <c r="A54" s="180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</row>
    <row r="55" spans="1:15">
      <c r="A55" s="180"/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</row>
    <row r="56" spans="1:15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</row>
    <row r="57" spans="1:15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</row>
    <row r="58" spans="1:15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</row>
    <row r="59" spans="1:15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</row>
    <row r="60" spans="1:1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</row>
    <row r="61" spans="1:15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</row>
    <row r="62" spans="1:15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</row>
    <row r="63" spans="1:15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</row>
    <row r="64" spans="1:15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</row>
    <row r="65" spans="1:15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</row>
    <row r="66" spans="1:15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</row>
    <row r="67" spans="1:15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</row>
    <row r="68" spans="1:15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</row>
    <row r="69" spans="1:15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</row>
    <row r="70" spans="1:15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</row>
    <row r="71" spans="1:15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</row>
    <row r="72" spans="1:15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</row>
    <row r="73" spans="1:15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</row>
    <row r="74" spans="1:15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</row>
    <row r="75" spans="1:15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</row>
    <row r="76" spans="1:15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</row>
    <row r="77" spans="1:15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</row>
    <row r="78" spans="1:15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</row>
    <row r="79" spans="1:15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</row>
    <row r="80" spans="1:15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 spans="1:15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</row>
    <row r="82" spans="1:15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</row>
    <row r="83" spans="1:15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</row>
    <row r="84" spans="1:15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</row>
    <row r="85" spans="1:15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</row>
    <row r="86" spans="1:15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</row>
  </sheetData>
  <sortState xmlns:xlrd2="http://schemas.microsoft.com/office/spreadsheetml/2017/richdata2" ref="A12:I47">
    <sortCondition descending="1" ref="I12:I47"/>
  </sortState>
  <mergeCells count="6">
    <mergeCell ref="A1:N3"/>
    <mergeCell ref="A5:N5"/>
    <mergeCell ref="A6:L6"/>
    <mergeCell ref="A7:G7"/>
    <mergeCell ref="A10:L10"/>
    <mergeCell ref="F48:G48"/>
  </mergeCells>
  <pageMargins left="0.25" right="0.25" top="0.75" bottom="0.75" header="0.3" footer="0.3"/>
  <pageSetup paperSize="9" scale="5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1460-BA7D-4254-8AF4-BE40A7978EF1}">
  <sheetPr>
    <tabColor theme="0"/>
    <outlinePr summaryBelow="0"/>
    <pageSetUpPr fitToPage="1"/>
  </sheetPr>
  <dimension ref="A1:N86"/>
  <sheetViews>
    <sheetView view="pageBreakPreview" topLeftCell="A29" zoomScaleNormal="100" zoomScaleSheetLayoutView="100" workbookViewId="0">
      <selection activeCell="D12" sqref="D12:D47"/>
    </sheetView>
  </sheetViews>
  <sheetFormatPr defaultRowHeight="15"/>
  <cols>
    <col min="1" max="1" width="13.5703125" customWidth="1"/>
    <col min="2" max="2" width="108" customWidth="1"/>
    <col min="3" max="3" width="13.7109375" bestFit="1" customWidth="1"/>
    <col min="4" max="4" width="25" bestFit="1" customWidth="1"/>
    <col min="5" max="5" width="9.7109375" bestFit="1" customWidth="1"/>
    <col min="6" max="6" width="11.5703125" bestFit="1" customWidth="1"/>
    <col min="7" max="7" width="13.42578125" bestFit="1" customWidth="1"/>
    <col min="8" max="8" width="13.5703125" bestFit="1" customWidth="1"/>
    <col min="9" max="9" width="7" bestFit="1" customWidth="1"/>
    <col min="10" max="10" width="11.5703125" bestFit="1" customWidth="1"/>
    <col min="11" max="11" width="13.28515625" customWidth="1"/>
    <col min="12" max="13" width="9.140625" hidden="1" customWidth="1"/>
    <col min="14" max="14" width="2.28515625" customWidth="1"/>
  </cols>
  <sheetData>
    <row r="1" spans="1:14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1"/>
    </row>
    <row r="2" spans="1:14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1"/>
    </row>
    <row r="3" spans="1:14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1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2.25" customHeight="1">
      <c r="A5" s="239" t="s">
        <v>58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1"/>
    </row>
    <row r="6" spans="1:14" ht="27.75" customHeight="1">
      <c r="A6" s="241" t="s">
        <v>120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1"/>
      <c r="M6" s="1"/>
      <c r="N6" s="1"/>
    </row>
    <row r="7" spans="1:14" ht="15" customHeight="1">
      <c r="A7" s="231" t="s">
        <v>119</v>
      </c>
      <c r="B7" s="231"/>
      <c r="C7" s="231"/>
      <c r="D7" s="231"/>
      <c r="E7" s="231"/>
      <c r="F7" s="231"/>
      <c r="G7" s="231"/>
      <c r="H7" s="155"/>
      <c r="I7" s="155"/>
      <c r="J7" s="155"/>
      <c r="K7" s="155"/>
      <c r="L7" s="1"/>
      <c r="M7" s="1"/>
      <c r="N7" s="1"/>
    </row>
    <row r="8" spans="1:14" ht="15.75">
      <c r="A8" s="156" t="s">
        <v>59</v>
      </c>
      <c r="B8" s="157"/>
      <c r="C8" s="157"/>
      <c r="D8" s="157"/>
      <c r="E8" s="157"/>
      <c r="F8" s="158"/>
      <c r="G8" s="159"/>
      <c r="H8" s="160"/>
      <c r="I8" s="160"/>
      <c r="J8" s="160"/>
      <c r="K8" s="160"/>
      <c r="L8" s="1"/>
      <c r="M8" s="1"/>
      <c r="N8" s="1"/>
    </row>
    <row r="9" spans="1:14" ht="15.75">
      <c r="A9" s="164" t="s">
        <v>61</v>
      </c>
      <c r="B9" s="165"/>
      <c r="C9" s="165"/>
      <c r="D9" s="165"/>
      <c r="E9" s="165"/>
      <c r="F9" s="166"/>
      <c r="G9" s="167"/>
      <c r="H9" s="168"/>
      <c r="I9" s="168"/>
      <c r="J9" s="168"/>
      <c r="K9" s="168"/>
      <c r="L9" s="154"/>
      <c r="M9" s="154"/>
      <c r="N9" s="1"/>
    </row>
    <row r="10" spans="1:14" ht="26.25" customHeight="1">
      <c r="A10" s="240" t="s">
        <v>213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1"/>
      <c r="M10" s="1"/>
      <c r="N10" s="1"/>
    </row>
    <row r="11" spans="1:14" ht="24">
      <c r="A11" s="27" t="s">
        <v>1</v>
      </c>
      <c r="B11" s="27" t="s">
        <v>2</v>
      </c>
      <c r="C11" s="113" t="s">
        <v>3</v>
      </c>
      <c r="D11" s="113" t="s">
        <v>226</v>
      </c>
      <c r="E11" s="113" t="s">
        <v>4</v>
      </c>
      <c r="F11" s="114" t="s">
        <v>5</v>
      </c>
      <c r="G11" s="115" t="s">
        <v>103</v>
      </c>
      <c r="H11" s="136" t="s">
        <v>104</v>
      </c>
      <c r="I11" s="177" t="s">
        <v>227</v>
      </c>
      <c r="J11" s="177" t="s">
        <v>228</v>
      </c>
      <c r="K11" s="177" t="s">
        <v>229</v>
      </c>
      <c r="L11" s="1"/>
      <c r="M11" s="1"/>
      <c r="N11" s="1"/>
    </row>
    <row r="12" spans="1:14" s="183" customFormat="1">
      <c r="A12" s="170">
        <v>90780</v>
      </c>
      <c r="B12" s="161" t="s">
        <v>23</v>
      </c>
      <c r="C12" s="161" t="s">
        <v>20</v>
      </c>
      <c r="D12" s="181" t="s">
        <v>230</v>
      </c>
      <c r="E12" s="162" t="s">
        <v>21</v>
      </c>
      <c r="F12" s="185">
        <v>528</v>
      </c>
      <c r="G12" s="178">
        <v>126.87</v>
      </c>
      <c r="H12" s="178">
        <v>66987.360000000001</v>
      </c>
      <c r="I12" s="184">
        <f>H12/$H$48</f>
        <v>0.22468225694582469</v>
      </c>
      <c r="J12" s="162">
        <f>I12</f>
        <v>0.22468225694582469</v>
      </c>
      <c r="K12" s="162" t="s">
        <v>231</v>
      </c>
      <c r="L12" s="182"/>
      <c r="M12" s="182"/>
      <c r="N12" s="182"/>
    </row>
    <row r="13" spans="1:14" s="183" customFormat="1">
      <c r="A13" s="170">
        <v>90777</v>
      </c>
      <c r="B13" s="161" t="s">
        <v>19</v>
      </c>
      <c r="C13" s="161" t="s">
        <v>20</v>
      </c>
      <c r="D13" s="181" t="s">
        <v>230</v>
      </c>
      <c r="E13" s="162" t="s">
        <v>21</v>
      </c>
      <c r="F13" s="185">
        <v>396</v>
      </c>
      <c r="G13" s="178">
        <v>139.01</v>
      </c>
      <c r="H13" s="178">
        <v>55047.96</v>
      </c>
      <c r="I13" s="184">
        <f t="shared" ref="I13:I47" si="0">H13/$H$48</f>
        <v>0.18463632382383005</v>
      </c>
      <c r="J13" s="162">
        <f>J12+I13</f>
        <v>0.40931858076965477</v>
      </c>
      <c r="K13" s="162" t="s">
        <v>231</v>
      </c>
      <c r="L13" s="182"/>
      <c r="M13" s="182"/>
      <c r="N13" s="182"/>
    </row>
    <row r="14" spans="1:14" s="183" customFormat="1" ht="24">
      <c r="A14" s="170" t="s">
        <v>182</v>
      </c>
      <c r="B14" s="161" t="s">
        <v>181</v>
      </c>
      <c r="C14" s="161" t="s">
        <v>180</v>
      </c>
      <c r="D14" s="181" t="s">
        <v>40</v>
      </c>
      <c r="E14" s="162" t="s">
        <v>39</v>
      </c>
      <c r="F14" s="185">
        <v>1500</v>
      </c>
      <c r="G14" s="178">
        <v>26.57</v>
      </c>
      <c r="H14" s="178">
        <v>39855</v>
      </c>
      <c r="I14" s="184">
        <f t="shared" si="0"/>
        <v>0.13367762739979369</v>
      </c>
      <c r="J14" s="162">
        <f>J13+I14</f>
        <v>0.54299620816944849</v>
      </c>
      <c r="K14" s="162" t="s">
        <v>231</v>
      </c>
      <c r="L14" s="182"/>
      <c r="M14" s="182"/>
      <c r="N14" s="182"/>
    </row>
    <row r="15" spans="1:14" s="183" customFormat="1" ht="24">
      <c r="A15" s="170" t="s">
        <v>182</v>
      </c>
      <c r="B15" s="161" t="s">
        <v>181</v>
      </c>
      <c r="C15" s="161" t="s">
        <v>180</v>
      </c>
      <c r="D15" s="181" t="s">
        <v>40</v>
      </c>
      <c r="E15" s="162" t="s">
        <v>39</v>
      </c>
      <c r="F15" s="185">
        <v>1000</v>
      </c>
      <c r="G15" s="178">
        <v>26.57</v>
      </c>
      <c r="H15" s="178">
        <v>26570</v>
      </c>
      <c r="I15" s="184">
        <f t="shared" si="0"/>
        <v>8.9118418266529123E-2</v>
      </c>
      <c r="J15" s="162">
        <f t="shared" ref="J15:J47" si="1">J14+I15</f>
        <v>0.6321146264359776</v>
      </c>
      <c r="K15" s="162" t="s">
        <v>231</v>
      </c>
      <c r="L15" s="182"/>
      <c r="M15" s="182"/>
      <c r="N15" s="182"/>
    </row>
    <row r="16" spans="1:14" s="183" customFormat="1">
      <c r="A16" s="170" t="s">
        <v>184</v>
      </c>
      <c r="B16" s="161" t="s">
        <v>183</v>
      </c>
      <c r="C16" s="161" t="s">
        <v>178</v>
      </c>
      <c r="D16" s="181" t="s">
        <v>40</v>
      </c>
      <c r="E16" s="162" t="s">
        <v>26</v>
      </c>
      <c r="F16" s="185">
        <v>55.6</v>
      </c>
      <c r="G16" s="178">
        <v>286.39999999999998</v>
      </c>
      <c r="H16" s="178">
        <v>15923.839999999998</v>
      </c>
      <c r="I16" s="184">
        <f t="shared" si="0"/>
        <v>5.3410140516721376E-2</v>
      </c>
      <c r="J16" s="162">
        <f t="shared" si="1"/>
        <v>0.68552476695269893</v>
      </c>
      <c r="K16" s="162" t="s">
        <v>231</v>
      </c>
      <c r="L16" s="182"/>
      <c r="M16" s="182"/>
      <c r="N16" s="182"/>
    </row>
    <row r="17" spans="1:14" s="183" customFormat="1" ht="24">
      <c r="A17" s="170" t="s">
        <v>197</v>
      </c>
      <c r="B17" s="161" t="s">
        <v>196</v>
      </c>
      <c r="C17" s="161" t="s">
        <v>30</v>
      </c>
      <c r="D17" s="181" t="s">
        <v>40</v>
      </c>
      <c r="E17" s="162" t="s">
        <v>24</v>
      </c>
      <c r="F17" s="185">
        <v>3</v>
      </c>
      <c r="G17" s="178">
        <v>4106.53</v>
      </c>
      <c r="H17" s="178">
        <v>12319.59</v>
      </c>
      <c r="I17" s="184">
        <f t="shared" si="0"/>
        <v>4.1321128132937507E-2</v>
      </c>
      <c r="J17" s="162">
        <f t="shared" si="1"/>
        <v>0.72684589508563646</v>
      </c>
      <c r="K17" s="162" t="s">
        <v>231</v>
      </c>
      <c r="L17" s="182"/>
      <c r="M17" s="182"/>
      <c r="N17" s="182"/>
    </row>
    <row r="18" spans="1:14" s="183" customFormat="1" ht="24">
      <c r="A18" s="170" t="s">
        <v>115</v>
      </c>
      <c r="B18" s="161" t="s">
        <v>68</v>
      </c>
      <c r="C18" s="161" t="s">
        <v>30</v>
      </c>
      <c r="D18" s="181" t="s">
        <v>40</v>
      </c>
      <c r="E18" s="162" t="s">
        <v>14</v>
      </c>
      <c r="F18" s="185">
        <v>2</v>
      </c>
      <c r="G18" s="178">
        <v>5343.46</v>
      </c>
      <c r="H18" s="178">
        <v>10686.92</v>
      </c>
      <c r="I18" s="184">
        <f t="shared" si="0"/>
        <v>3.5844990837069456E-2</v>
      </c>
      <c r="J18" s="162">
        <f t="shared" si="1"/>
        <v>0.76269088592270595</v>
      </c>
      <c r="K18" s="162" t="s">
        <v>231</v>
      </c>
      <c r="L18" s="182"/>
      <c r="M18" s="182"/>
      <c r="N18" s="182"/>
    </row>
    <row r="19" spans="1:14" s="183" customFormat="1" ht="24">
      <c r="A19" s="170" t="s">
        <v>114</v>
      </c>
      <c r="B19" s="161" t="s">
        <v>121</v>
      </c>
      <c r="C19" s="161" t="s">
        <v>30</v>
      </c>
      <c r="D19" s="181" t="s">
        <v>40</v>
      </c>
      <c r="E19" s="162" t="s">
        <v>24</v>
      </c>
      <c r="F19" s="185">
        <v>3</v>
      </c>
      <c r="G19" s="178">
        <v>3123.82215</v>
      </c>
      <c r="H19" s="178">
        <v>9371.4664499999999</v>
      </c>
      <c r="I19" s="184">
        <f t="shared" si="0"/>
        <v>3.1432829012489456E-2</v>
      </c>
      <c r="J19" s="162">
        <f t="shared" si="1"/>
        <v>0.7941237149351954</v>
      </c>
      <c r="K19" s="162" t="s">
        <v>231</v>
      </c>
      <c r="L19" s="182"/>
      <c r="M19" s="182"/>
      <c r="N19" s="182"/>
    </row>
    <row r="20" spans="1:14" s="183" customFormat="1">
      <c r="A20" s="170">
        <v>94216</v>
      </c>
      <c r="B20" s="161" t="s">
        <v>165</v>
      </c>
      <c r="C20" s="161" t="s">
        <v>20</v>
      </c>
      <c r="D20" s="181" t="s">
        <v>40</v>
      </c>
      <c r="E20" s="162" t="s">
        <v>26</v>
      </c>
      <c r="F20" s="185">
        <v>55.6</v>
      </c>
      <c r="G20" s="178">
        <v>166.35</v>
      </c>
      <c r="H20" s="178">
        <v>9249.06</v>
      </c>
      <c r="I20" s="184">
        <f t="shared" si="0"/>
        <v>3.1022265624848468E-2</v>
      </c>
      <c r="J20" s="162">
        <f t="shared" si="1"/>
        <v>0.82514598056004385</v>
      </c>
      <c r="K20" s="162" t="s">
        <v>231</v>
      </c>
      <c r="L20" s="182"/>
      <c r="M20" s="182"/>
      <c r="N20" s="182"/>
    </row>
    <row r="21" spans="1:14" s="183" customFormat="1">
      <c r="A21" s="170">
        <v>100309</v>
      </c>
      <c r="B21" s="161" t="s">
        <v>65</v>
      </c>
      <c r="C21" s="161" t="s">
        <v>20</v>
      </c>
      <c r="D21" s="181" t="s">
        <v>47</v>
      </c>
      <c r="E21" s="162" t="s">
        <v>21</v>
      </c>
      <c r="F21" s="185">
        <v>176</v>
      </c>
      <c r="G21" s="178">
        <v>47.39</v>
      </c>
      <c r="H21" s="178">
        <v>8340.64</v>
      </c>
      <c r="I21" s="184">
        <f t="shared" si="0"/>
        <v>2.7975334743339984E-2</v>
      </c>
      <c r="J21" s="162">
        <f t="shared" si="1"/>
        <v>0.85312131530338386</v>
      </c>
      <c r="K21" s="162" t="s">
        <v>231</v>
      </c>
      <c r="L21" s="182"/>
      <c r="M21" s="182"/>
      <c r="N21" s="182"/>
    </row>
    <row r="22" spans="1:14" s="183" customFormat="1" ht="24">
      <c r="A22" s="170" t="s">
        <v>225</v>
      </c>
      <c r="B22" s="161" t="s">
        <v>223</v>
      </c>
      <c r="C22" s="161" t="s">
        <v>30</v>
      </c>
      <c r="D22" s="181" t="s">
        <v>40</v>
      </c>
      <c r="E22" s="162" t="s">
        <v>14</v>
      </c>
      <c r="F22" s="185">
        <v>2</v>
      </c>
      <c r="G22" s="178">
        <v>3280.0000000000005</v>
      </c>
      <c r="H22" s="178">
        <v>6560.0000000000009</v>
      </c>
      <c r="I22" s="184">
        <f t="shared" si="0"/>
        <v>2.2002891374799816E-2</v>
      </c>
      <c r="J22" s="162">
        <f t="shared" si="1"/>
        <v>0.87512420667818369</v>
      </c>
      <c r="K22" s="162" t="s">
        <v>231</v>
      </c>
      <c r="L22" s="182"/>
      <c r="M22" s="182"/>
      <c r="N22" s="182"/>
    </row>
    <row r="23" spans="1:14" s="183" customFormat="1" ht="24">
      <c r="A23" s="170" t="s">
        <v>90</v>
      </c>
      <c r="B23" s="161" t="s">
        <v>93</v>
      </c>
      <c r="C23" s="161" t="s">
        <v>30</v>
      </c>
      <c r="D23" s="181" t="s">
        <v>40</v>
      </c>
      <c r="E23" s="162" t="s">
        <v>14</v>
      </c>
      <c r="F23" s="185">
        <v>1</v>
      </c>
      <c r="G23" s="178">
        <v>5037.12</v>
      </c>
      <c r="H23" s="178">
        <v>5037.12</v>
      </c>
      <c r="I23" s="184">
        <f t="shared" si="0"/>
        <v>1.6895000640523114E-2</v>
      </c>
      <c r="J23" s="162">
        <f t="shared" si="1"/>
        <v>0.89201920731870676</v>
      </c>
      <c r="K23" s="162" t="s">
        <v>231</v>
      </c>
      <c r="L23" s="182"/>
      <c r="M23" s="182"/>
      <c r="N23" s="182"/>
    </row>
    <row r="24" spans="1:14" s="183" customFormat="1">
      <c r="A24" s="170" t="s">
        <v>168</v>
      </c>
      <c r="B24" s="161" t="s">
        <v>167</v>
      </c>
      <c r="C24" s="161" t="s">
        <v>20</v>
      </c>
      <c r="D24" s="181" t="s">
        <v>40</v>
      </c>
      <c r="E24" s="162" t="s">
        <v>26</v>
      </c>
      <c r="F24" s="185">
        <v>55.6</v>
      </c>
      <c r="G24" s="178">
        <v>84.97</v>
      </c>
      <c r="H24" s="178">
        <v>4724.3320000000003</v>
      </c>
      <c r="I24" s="184">
        <f t="shared" si="0"/>
        <v>1.5845878630257736E-2</v>
      </c>
      <c r="J24" s="162">
        <f t="shared" si="1"/>
        <v>0.90786508594896453</v>
      </c>
      <c r="K24" s="162" t="s">
        <v>231</v>
      </c>
      <c r="L24" s="182"/>
      <c r="M24" s="182"/>
      <c r="N24" s="182"/>
    </row>
    <row r="25" spans="1:14" s="183" customFormat="1" ht="24">
      <c r="A25" s="170" t="s">
        <v>111</v>
      </c>
      <c r="B25" s="161" t="s">
        <v>64</v>
      </c>
      <c r="C25" s="161" t="s">
        <v>74</v>
      </c>
      <c r="D25" s="181" t="s">
        <v>49</v>
      </c>
      <c r="E25" s="162" t="s">
        <v>84</v>
      </c>
      <c r="F25" s="185">
        <v>10</v>
      </c>
      <c r="G25" s="178">
        <v>360.5</v>
      </c>
      <c r="H25" s="178">
        <v>3605</v>
      </c>
      <c r="I25" s="184">
        <f t="shared" si="0"/>
        <v>1.2091527958255081E-2</v>
      </c>
      <c r="J25" s="162">
        <f t="shared" si="1"/>
        <v>0.91995661390721961</v>
      </c>
      <c r="K25" s="162" t="s">
        <v>232</v>
      </c>
      <c r="L25" s="182"/>
      <c r="M25" s="182"/>
      <c r="N25" s="182"/>
    </row>
    <row r="26" spans="1:14" s="183" customFormat="1" ht="24">
      <c r="A26" s="170" t="s">
        <v>204</v>
      </c>
      <c r="B26" s="161" t="s">
        <v>205</v>
      </c>
      <c r="C26" s="161" t="s">
        <v>30</v>
      </c>
      <c r="D26" s="181" t="s">
        <v>40</v>
      </c>
      <c r="E26" s="162" t="s">
        <v>24</v>
      </c>
      <c r="F26" s="185">
        <v>3</v>
      </c>
      <c r="G26" s="178">
        <v>1003.015</v>
      </c>
      <c r="H26" s="178">
        <v>3009.0450000000001</v>
      </c>
      <c r="I26" s="184">
        <f t="shared" si="0"/>
        <v>1.0092635712939712E-2</v>
      </c>
      <c r="J26" s="162">
        <f t="shared" si="1"/>
        <v>0.93004924962015934</v>
      </c>
      <c r="K26" s="162" t="s">
        <v>232</v>
      </c>
      <c r="L26" s="182"/>
      <c r="M26" s="182"/>
      <c r="N26" s="182"/>
    </row>
    <row r="27" spans="1:14" s="183" customFormat="1" ht="24">
      <c r="A27" s="170">
        <v>92580</v>
      </c>
      <c r="B27" s="161" t="s">
        <v>164</v>
      </c>
      <c r="C27" s="161" t="s">
        <v>20</v>
      </c>
      <c r="D27" s="181" t="s">
        <v>40</v>
      </c>
      <c r="E27" s="162" t="s">
        <v>26</v>
      </c>
      <c r="F27" s="185">
        <v>55.6</v>
      </c>
      <c r="G27" s="178">
        <v>52.5</v>
      </c>
      <c r="H27" s="178">
        <v>2919</v>
      </c>
      <c r="I27" s="184">
        <f t="shared" si="0"/>
        <v>9.7906158419269283E-3</v>
      </c>
      <c r="J27" s="162">
        <f t="shared" si="1"/>
        <v>0.93983986546208631</v>
      </c>
      <c r="K27" s="162" t="s">
        <v>232</v>
      </c>
      <c r="L27" s="182"/>
      <c r="M27" s="182"/>
      <c r="N27" s="182"/>
    </row>
    <row r="28" spans="1:14" s="183" customFormat="1" ht="24">
      <c r="A28" s="170" t="s">
        <v>211</v>
      </c>
      <c r="B28" s="161" t="s">
        <v>206</v>
      </c>
      <c r="C28" s="161" t="s">
        <v>30</v>
      </c>
      <c r="D28" s="181" t="s">
        <v>40</v>
      </c>
      <c r="E28" s="162" t="s">
        <v>14</v>
      </c>
      <c r="F28" s="185">
        <v>10</v>
      </c>
      <c r="G28" s="178">
        <v>290.5</v>
      </c>
      <c r="H28" s="178">
        <v>2905</v>
      </c>
      <c r="I28" s="184">
        <f t="shared" si="0"/>
        <v>9.743658451797782E-3</v>
      </c>
      <c r="J28" s="162">
        <f t="shared" si="1"/>
        <v>0.94958352391388412</v>
      </c>
      <c r="K28" s="162" t="s">
        <v>232</v>
      </c>
      <c r="L28" s="182"/>
      <c r="M28" s="182"/>
      <c r="N28" s="182"/>
    </row>
    <row r="29" spans="1:14" s="183" customFormat="1" ht="24">
      <c r="A29" s="170">
        <v>94229</v>
      </c>
      <c r="B29" s="161" t="s">
        <v>166</v>
      </c>
      <c r="C29" s="161" t="s">
        <v>20</v>
      </c>
      <c r="D29" s="181" t="s">
        <v>40</v>
      </c>
      <c r="E29" s="162" t="s">
        <v>38</v>
      </c>
      <c r="F29" s="185">
        <v>12</v>
      </c>
      <c r="G29" s="178">
        <v>202.27</v>
      </c>
      <c r="H29" s="178">
        <v>2427.2400000000002</v>
      </c>
      <c r="I29" s="184">
        <f t="shared" si="0"/>
        <v>8.1412039726477294E-3</v>
      </c>
      <c r="J29" s="162">
        <f t="shared" si="1"/>
        <v>0.95772472788653185</v>
      </c>
      <c r="K29" s="162" t="s">
        <v>232</v>
      </c>
      <c r="L29" s="182"/>
      <c r="M29" s="182"/>
      <c r="N29" s="182"/>
    </row>
    <row r="30" spans="1:14" s="183" customFormat="1" ht="24">
      <c r="A30" s="170">
        <v>96368</v>
      </c>
      <c r="B30" s="161" t="s">
        <v>185</v>
      </c>
      <c r="C30" s="161" t="s">
        <v>20</v>
      </c>
      <c r="D30" s="181" t="s">
        <v>40</v>
      </c>
      <c r="E30" s="162" t="s">
        <v>26</v>
      </c>
      <c r="F30" s="185">
        <v>10.8</v>
      </c>
      <c r="G30" s="178">
        <v>198.13</v>
      </c>
      <c r="H30" s="178">
        <v>2139.8040000000001</v>
      </c>
      <c r="I30" s="184">
        <f t="shared" si="0"/>
        <v>7.1771150877076436E-3</v>
      </c>
      <c r="J30" s="162">
        <f t="shared" si="1"/>
        <v>0.96490184297423953</v>
      </c>
      <c r="K30" s="162" t="s">
        <v>232</v>
      </c>
      <c r="L30" s="182"/>
      <c r="M30" s="182"/>
      <c r="N30" s="182"/>
    </row>
    <row r="31" spans="1:14" s="183" customFormat="1" ht="24">
      <c r="A31" s="170" t="s">
        <v>100</v>
      </c>
      <c r="B31" s="161" t="s">
        <v>102</v>
      </c>
      <c r="C31" s="161" t="s">
        <v>30</v>
      </c>
      <c r="D31" s="181" t="s">
        <v>40</v>
      </c>
      <c r="E31" s="162" t="s">
        <v>14</v>
      </c>
      <c r="F31" s="185">
        <v>2</v>
      </c>
      <c r="G31" s="178">
        <v>925.87999999999988</v>
      </c>
      <c r="H31" s="178">
        <v>1851.7599999999998</v>
      </c>
      <c r="I31" s="184">
        <f t="shared" si="0"/>
        <v>6.210986910396234E-3</v>
      </c>
      <c r="J31" s="162">
        <f t="shared" si="1"/>
        <v>0.97111282988463576</v>
      </c>
      <c r="K31" s="162" t="s">
        <v>232</v>
      </c>
      <c r="L31" s="182"/>
      <c r="M31" s="182"/>
      <c r="N31" s="182"/>
    </row>
    <row r="32" spans="1:14" s="183" customFormat="1">
      <c r="A32" s="170" t="s">
        <v>160</v>
      </c>
      <c r="B32" s="161" t="s">
        <v>159</v>
      </c>
      <c r="C32" s="161" t="s">
        <v>20</v>
      </c>
      <c r="D32" s="181" t="s">
        <v>40</v>
      </c>
      <c r="E32" s="162" t="s">
        <v>26</v>
      </c>
      <c r="F32" s="185">
        <v>94.62</v>
      </c>
      <c r="G32" s="178">
        <v>11.69</v>
      </c>
      <c r="H32" s="178">
        <v>1106.1078</v>
      </c>
      <c r="I32" s="184">
        <f t="shared" si="0"/>
        <v>3.7099953921065237E-3</v>
      </c>
      <c r="J32" s="162">
        <f t="shared" si="1"/>
        <v>0.97482282527674224</v>
      </c>
      <c r="K32" s="162" t="s">
        <v>232</v>
      </c>
      <c r="L32" s="182"/>
      <c r="M32" s="182"/>
      <c r="N32" s="182"/>
    </row>
    <row r="33" spans="1:14" s="183" customFormat="1" ht="24">
      <c r="A33" s="170" t="s">
        <v>95</v>
      </c>
      <c r="B33" s="161" t="s">
        <v>94</v>
      </c>
      <c r="C33" s="161" t="s">
        <v>20</v>
      </c>
      <c r="D33" s="181" t="s">
        <v>40</v>
      </c>
      <c r="E33" s="162" t="s">
        <v>37</v>
      </c>
      <c r="F33" s="185">
        <v>8.34</v>
      </c>
      <c r="G33" s="178">
        <v>114.14</v>
      </c>
      <c r="H33" s="178">
        <v>951.92759999999998</v>
      </c>
      <c r="I33" s="184">
        <f t="shared" si="0"/>
        <v>3.1928596919929705E-3</v>
      </c>
      <c r="J33" s="162">
        <f t="shared" si="1"/>
        <v>0.97801568496873525</v>
      </c>
      <c r="K33" s="162" t="s">
        <v>232</v>
      </c>
      <c r="L33" s="182"/>
      <c r="M33" s="182"/>
      <c r="N33" s="182"/>
    </row>
    <row r="34" spans="1:14" s="183" customFormat="1" ht="24">
      <c r="A34" s="170" t="s">
        <v>126</v>
      </c>
      <c r="B34" s="161" t="s">
        <v>127</v>
      </c>
      <c r="C34" s="161" t="s">
        <v>20</v>
      </c>
      <c r="D34" s="181" t="s">
        <v>40</v>
      </c>
      <c r="E34" s="162" t="s">
        <v>14</v>
      </c>
      <c r="F34" s="185">
        <v>10</v>
      </c>
      <c r="G34" s="178">
        <v>94.9</v>
      </c>
      <c r="H34" s="178">
        <v>949</v>
      </c>
      <c r="I34" s="184">
        <f t="shared" si="0"/>
        <v>3.1830402308971068E-3</v>
      </c>
      <c r="J34" s="162">
        <f t="shared" si="1"/>
        <v>0.98119872519963236</v>
      </c>
      <c r="K34" s="162" t="s">
        <v>232</v>
      </c>
      <c r="L34" s="182"/>
      <c r="M34" s="182"/>
      <c r="N34" s="182"/>
    </row>
    <row r="35" spans="1:14" s="183" customFormat="1">
      <c r="A35" s="170" t="s">
        <v>163</v>
      </c>
      <c r="B35" s="161" t="s">
        <v>162</v>
      </c>
      <c r="C35" s="161" t="s">
        <v>20</v>
      </c>
      <c r="D35" s="181" t="s">
        <v>40</v>
      </c>
      <c r="E35" s="162" t="s">
        <v>26</v>
      </c>
      <c r="F35" s="185">
        <v>55.6</v>
      </c>
      <c r="G35" s="178">
        <v>14.23</v>
      </c>
      <c r="H35" s="178">
        <v>791.18799999999999</v>
      </c>
      <c r="I35" s="184">
        <f t="shared" si="0"/>
        <v>2.6537231129641942E-3</v>
      </c>
      <c r="J35" s="162">
        <f t="shared" si="1"/>
        <v>0.98385244831259655</v>
      </c>
      <c r="K35" s="162" t="s">
        <v>232</v>
      </c>
      <c r="L35" s="182"/>
      <c r="M35" s="182"/>
      <c r="N35" s="182"/>
    </row>
    <row r="36" spans="1:14" s="183" customFormat="1" ht="24">
      <c r="A36" s="170" t="s">
        <v>193</v>
      </c>
      <c r="B36" s="161" t="s">
        <v>192</v>
      </c>
      <c r="C36" s="161" t="s">
        <v>180</v>
      </c>
      <c r="D36" s="181" t="s">
        <v>40</v>
      </c>
      <c r="E36" s="162" t="s">
        <v>14</v>
      </c>
      <c r="F36" s="185">
        <v>2</v>
      </c>
      <c r="G36" s="178">
        <v>371.52</v>
      </c>
      <c r="H36" s="178">
        <v>743.04</v>
      </c>
      <c r="I36" s="184">
        <f t="shared" si="0"/>
        <v>2.4922299401114712E-3</v>
      </c>
      <c r="J36" s="162">
        <f t="shared" si="1"/>
        <v>0.986344678252708</v>
      </c>
      <c r="K36" s="162" t="s">
        <v>232</v>
      </c>
      <c r="L36" s="182"/>
      <c r="M36" s="182"/>
      <c r="N36" s="182"/>
    </row>
    <row r="37" spans="1:14" s="183" customFormat="1" ht="24">
      <c r="A37" s="170" t="s">
        <v>191</v>
      </c>
      <c r="B37" s="161" t="s">
        <v>189</v>
      </c>
      <c r="C37" s="161" t="s">
        <v>180</v>
      </c>
      <c r="D37" s="181" t="s">
        <v>40</v>
      </c>
      <c r="E37" s="162" t="s">
        <v>38</v>
      </c>
      <c r="F37" s="185">
        <v>12</v>
      </c>
      <c r="G37" s="178">
        <v>48.11</v>
      </c>
      <c r="H37" s="178">
        <v>577.31999999999994</v>
      </c>
      <c r="I37" s="184">
        <f t="shared" si="0"/>
        <v>1.9363886049541808E-3</v>
      </c>
      <c r="J37" s="162">
        <f t="shared" si="1"/>
        <v>0.98828106685766215</v>
      </c>
      <c r="K37" s="162" t="s">
        <v>232</v>
      </c>
      <c r="L37" s="182"/>
      <c r="M37" s="182"/>
      <c r="N37" s="182"/>
    </row>
    <row r="38" spans="1:14" s="183" customFormat="1">
      <c r="A38" s="170" t="s">
        <v>186</v>
      </c>
      <c r="B38" s="161" t="s">
        <v>188</v>
      </c>
      <c r="C38" s="161" t="s">
        <v>187</v>
      </c>
      <c r="D38" s="181" t="s">
        <v>40</v>
      </c>
      <c r="E38" s="162" t="s">
        <v>26</v>
      </c>
      <c r="F38" s="185">
        <v>55.6</v>
      </c>
      <c r="G38" s="178">
        <v>10.37</v>
      </c>
      <c r="H38" s="178">
        <v>576.572</v>
      </c>
      <c r="I38" s="184">
        <f t="shared" si="0"/>
        <v>1.9338797386815668E-3</v>
      </c>
      <c r="J38" s="162">
        <f t="shared" si="1"/>
        <v>0.99021494659634368</v>
      </c>
      <c r="K38" s="162" t="s">
        <v>232</v>
      </c>
      <c r="L38" s="182"/>
      <c r="M38" s="182"/>
      <c r="N38" s="182"/>
    </row>
    <row r="39" spans="1:14" s="183" customFormat="1">
      <c r="A39" s="170" t="s">
        <v>177</v>
      </c>
      <c r="B39" s="161" t="s">
        <v>179</v>
      </c>
      <c r="C39" s="161" t="s">
        <v>178</v>
      </c>
      <c r="D39" s="181" t="s">
        <v>49</v>
      </c>
      <c r="E39" s="162" t="s">
        <v>26</v>
      </c>
      <c r="F39" s="185">
        <v>1.2800000000000002</v>
      </c>
      <c r="G39" s="178">
        <v>437.97</v>
      </c>
      <c r="H39" s="178">
        <v>560.60160000000019</v>
      </c>
      <c r="I39" s="184">
        <f t="shared" si="0"/>
        <v>1.8803134313016736E-3</v>
      </c>
      <c r="J39" s="162">
        <f t="shared" si="1"/>
        <v>0.99209526002764536</v>
      </c>
      <c r="K39" s="162" t="s">
        <v>232</v>
      </c>
      <c r="L39" s="182"/>
      <c r="M39" s="182"/>
      <c r="N39" s="182"/>
    </row>
    <row r="40" spans="1:14" s="183" customFormat="1">
      <c r="A40" s="170" t="s">
        <v>156</v>
      </c>
      <c r="B40" s="161" t="s">
        <v>158</v>
      </c>
      <c r="C40" s="161" t="s">
        <v>157</v>
      </c>
      <c r="D40" s="181" t="s">
        <v>40</v>
      </c>
      <c r="E40" s="162" t="s">
        <v>37</v>
      </c>
      <c r="F40" s="185">
        <v>5</v>
      </c>
      <c r="G40" s="178">
        <v>110.01</v>
      </c>
      <c r="H40" s="178">
        <v>550.05000000000007</v>
      </c>
      <c r="I40" s="184">
        <f t="shared" si="0"/>
        <v>1.8449223171811949E-3</v>
      </c>
      <c r="J40" s="162">
        <f t="shared" si="1"/>
        <v>0.99394018234482651</v>
      </c>
      <c r="K40" s="162" t="s">
        <v>232</v>
      </c>
      <c r="L40" s="182"/>
      <c r="M40" s="182"/>
      <c r="N40" s="182"/>
    </row>
    <row r="41" spans="1:14" s="183" customFormat="1">
      <c r="A41" s="170" t="s">
        <v>35</v>
      </c>
      <c r="B41" s="161" t="s">
        <v>36</v>
      </c>
      <c r="C41" s="161" t="s">
        <v>20</v>
      </c>
      <c r="D41" s="181" t="s">
        <v>40</v>
      </c>
      <c r="E41" s="162" t="s">
        <v>26</v>
      </c>
      <c r="F41" s="185">
        <v>55.6</v>
      </c>
      <c r="G41" s="178">
        <v>8.7100000000000009</v>
      </c>
      <c r="H41" s="178">
        <v>484.27600000000007</v>
      </c>
      <c r="I41" s="184">
        <f t="shared" si="0"/>
        <v>1.6243097901558774E-3</v>
      </c>
      <c r="J41" s="162">
        <f t="shared" si="1"/>
        <v>0.99556449213498244</v>
      </c>
      <c r="K41" s="162" t="s">
        <v>232</v>
      </c>
      <c r="L41" s="182"/>
      <c r="M41" s="182"/>
      <c r="N41" s="182"/>
    </row>
    <row r="42" spans="1:14" s="183" customFormat="1" ht="24">
      <c r="A42" s="170" t="s">
        <v>33</v>
      </c>
      <c r="B42" s="161" t="s">
        <v>34</v>
      </c>
      <c r="C42" s="161" t="s">
        <v>20</v>
      </c>
      <c r="D42" s="181" t="s">
        <v>40</v>
      </c>
      <c r="E42" s="162" t="s">
        <v>26</v>
      </c>
      <c r="F42" s="185">
        <v>55.6</v>
      </c>
      <c r="G42" s="178">
        <v>5.15</v>
      </c>
      <c r="H42" s="178">
        <v>286.34000000000003</v>
      </c>
      <c r="I42" s="184">
        <f t="shared" si="0"/>
        <v>9.6041279211283215E-4</v>
      </c>
      <c r="J42" s="162">
        <f t="shared" si="1"/>
        <v>0.99652490492709522</v>
      </c>
      <c r="K42" s="162" t="s">
        <v>232</v>
      </c>
      <c r="L42" s="182"/>
      <c r="M42" s="182"/>
      <c r="N42" s="182"/>
    </row>
    <row r="43" spans="1:14" s="183" customFormat="1">
      <c r="A43" s="170">
        <v>270501</v>
      </c>
      <c r="B43" s="161" t="s">
        <v>170</v>
      </c>
      <c r="C43" s="161" t="s">
        <v>157</v>
      </c>
      <c r="D43" s="181" t="s">
        <v>40</v>
      </c>
      <c r="E43" s="162" t="s">
        <v>26</v>
      </c>
      <c r="F43" s="185">
        <v>55.6</v>
      </c>
      <c r="G43" s="178">
        <v>4.8899999999999997</v>
      </c>
      <c r="H43" s="178">
        <v>271.88400000000001</v>
      </c>
      <c r="I43" s="184">
        <f t="shared" si="0"/>
        <v>9.1192593270519396E-4</v>
      </c>
      <c r="J43" s="162">
        <f t="shared" si="1"/>
        <v>0.99743683085980039</v>
      </c>
      <c r="K43" s="162" t="s">
        <v>232</v>
      </c>
      <c r="L43" s="182"/>
      <c r="M43" s="182"/>
      <c r="N43" s="182"/>
    </row>
    <row r="44" spans="1:14" s="183" customFormat="1">
      <c r="A44" s="170" t="s">
        <v>11</v>
      </c>
      <c r="B44" s="161" t="s">
        <v>12</v>
      </c>
      <c r="C44" s="161" t="s">
        <v>13</v>
      </c>
      <c r="D44" s="181" t="s">
        <v>49</v>
      </c>
      <c r="E44" s="162" t="s">
        <v>14</v>
      </c>
      <c r="F44" s="185">
        <v>1</v>
      </c>
      <c r="G44" s="178">
        <v>254.59</v>
      </c>
      <c r="H44" s="178">
        <v>254.59</v>
      </c>
      <c r="I44" s="184">
        <f t="shared" si="0"/>
        <v>8.5392013949851895E-4</v>
      </c>
      <c r="J44" s="162">
        <f t="shared" si="1"/>
        <v>0.99829075099929887</v>
      </c>
      <c r="K44" s="162" t="s">
        <v>232</v>
      </c>
      <c r="L44" s="182"/>
      <c r="M44" s="182"/>
      <c r="N44" s="182"/>
    </row>
    <row r="45" spans="1:14" s="183" customFormat="1" ht="24">
      <c r="A45" s="170">
        <v>91854</v>
      </c>
      <c r="B45" s="161" t="s">
        <v>171</v>
      </c>
      <c r="C45" s="161" t="s">
        <v>20</v>
      </c>
      <c r="D45" s="181" t="s">
        <v>40</v>
      </c>
      <c r="E45" s="162" t="s">
        <v>38</v>
      </c>
      <c r="F45" s="185">
        <v>20</v>
      </c>
      <c r="G45" s="178">
        <v>11.61</v>
      </c>
      <c r="H45" s="178">
        <v>232.2</v>
      </c>
      <c r="I45" s="184">
        <f t="shared" si="0"/>
        <v>7.7882185628483478E-4</v>
      </c>
      <c r="J45" s="162">
        <f t="shared" si="1"/>
        <v>0.99906957285558373</v>
      </c>
      <c r="K45" s="162" t="s">
        <v>232</v>
      </c>
      <c r="L45" s="182"/>
      <c r="M45" s="182"/>
      <c r="N45" s="182"/>
    </row>
    <row r="46" spans="1:14" s="183" customFormat="1">
      <c r="A46" s="170" t="s">
        <v>174</v>
      </c>
      <c r="B46" s="161" t="s">
        <v>173</v>
      </c>
      <c r="C46" s="161" t="s">
        <v>175</v>
      </c>
      <c r="D46" s="181" t="s">
        <v>40</v>
      </c>
      <c r="E46" s="162" t="s">
        <v>38</v>
      </c>
      <c r="F46" s="185">
        <v>12</v>
      </c>
      <c r="G46" s="178">
        <v>14.5</v>
      </c>
      <c r="H46" s="178">
        <v>174</v>
      </c>
      <c r="I46" s="184">
        <f t="shared" si="0"/>
        <v>5.8361327731938531E-4</v>
      </c>
      <c r="J46" s="162">
        <f t="shared" si="1"/>
        <v>0.9996531861329031</v>
      </c>
      <c r="K46" s="162" t="s">
        <v>232</v>
      </c>
      <c r="L46" s="182"/>
      <c r="M46" s="182"/>
      <c r="N46" s="182"/>
    </row>
    <row r="47" spans="1:14" s="183" customFormat="1" ht="24">
      <c r="A47" s="170">
        <v>91927</v>
      </c>
      <c r="B47" s="161" t="s">
        <v>172</v>
      </c>
      <c r="C47" s="161" t="s">
        <v>20</v>
      </c>
      <c r="D47" s="181" t="s">
        <v>40</v>
      </c>
      <c r="E47" s="162" t="s">
        <v>38</v>
      </c>
      <c r="F47" s="185">
        <v>20</v>
      </c>
      <c r="G47" s="178">
        <v>5.17</v>
      </c>
      <c r="H47" s="178">
        <v>103.4</v>
      </c>
      <c r="I47" s="184">
        <f t="shared" si="0"/>
        <v>3.4681386709669221E-4</v>
      </c>
      <c r="J47" s="162">
        <f t="shared" si="1"/>
        <v>0.99999999999999978</v>
      </c>
      <c r="K47" s="162" t="s">
        <v>232</v>
      </c>
      <c r="L47" s="182"/>
      <c r="M47" s="182"/>
      <c r="N47" s="182"/>
    </row>
    <row r="48" spans="1:14" ht="24" customHeight="1">
      <c r="A48" s="170"/>
      <c r="B48" s="170"/>
      <c r="C48" s="161"/>
      <c r="D48" s="161"/>
      <c r="E48" s="162"/>
      <c r="F48" s="242" t="s">
        <v>233</v>
      </c>
      <c r="G48" s="242"/>
      <c r="H48" s="186">
        <f>SUM(H12:H47)</f>
        <v>298142.63445000007</v>
      </c>
      <c r="I48" s="162">
        <f>SUM(I12:I47)</f>
        <v>0.99999999999999978</v>
      </c>
      <c r="J48" s="162"/>
      <c r="K48" s="162"/>
      <c r="L48" s="180"/>
      <c r="M48" s="180"/>
      <c r="N48" s="180"/>
    </row>
    <row r="49" spans="1:14" ht="15" customHeight="1">
      <c r="A49" s="170"/>
      <c r="B49" s="170"/>
      <c r="C49" s="161"/>
      <c r="D49" s="161"/>
      <c r="E49" s="162"/>
      <c r="F49" s="162"/>
      <c r="G49" s="162"/>
      <c r="H49" s="162"/>
      <c r="I49" s="162"/>
      <c r="J49" s="162"/>
      <c r="K49" s="162"/>
      <c r="L49" s="180"/>
      <c r="M49" s="180"/>
      <c r="N49" s="180"/>
    </row>
    <row r="50" spans="1:14">
      <c r="A50" s="180"/>
      <c r="B50" s="180"/>
      <c r="C50" s="180"/>
      <c r="D50" s="180"/>
      <c r="E50" s="180"/>
      <c r="F50" s="180"/>
      <c r="G50" s="180" t="s">
        <v>220</v>
      </c>
      <c r="H50" s="180"/>
      <c r="I50" s="180"/>
      <c r="J50" s="180"/>
      <c r="K50" s="180"/>
      <c r="L50" s="180"/>
      <c r="M50" s="180"/>
      <c r="N50" s="180"/>
    </row>
    <row r="51" spans="1:14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</row>
    <row r="52" spans="1:14">
      <c r="A52" s="180"/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</row>
    <row r="53" spans="1:14">
      <c r="A53" s="180"/>
      <c r="B53" s="180"/>
      <c r="C53" s="180"/>
      <c r="D53" s="180"/>
      <c r="E53" s="180"/>
      <c r="F53" s="180"/>
      <c r="H53" s="180"/>
      <c r="I53" s="180"/>
      <c r="J53" s="180"/>
      <c r="K53" s="180"/>
      <c r="L53" s="180"/>
      <c r="M53" s="180"/>
      <c r="N53" s="180"/>
    </row>
    <row r="54" spans="1:14">
      <c r="A54" s="180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</row>
    <row r="55" spans="1:14">
      <c r="A55" s="180"/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</row>
    <row r="56" spans="1:14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</row>
    <row r="57" spans="1:14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</row>
    <row r="58" spans="1:14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</row>
    <row r="59" spans="1:14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</row>
    <row r="60" spans="1:14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</row>
    <row r="64" spans="1:14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</row>
    <row r="65" spans="1:14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</row>
    <row r="66" spans="1:14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</row>
    <row r="67" spans="1:14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</row>
    <row r="68" spans="1:14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</row>
    <row r="69" spans="1:14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</row>
    <row r="70" spans="1:14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</row>
    <row r="71" spans="1:14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</row>
    <row r="72" spans="1:14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</row>
    <row r="73" spans="1:14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</row>
    <row r="74" spans="1:14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</row>
    <row r="75" spans="1:14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</row>
    <row r="76" spans="1:14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</row>
    <row r="77" spans="1:14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</row>
    <row r="78" spans="1:14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</row>
    <row r="79" spans="1:14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</row>
    <row r="80" spans="1:14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</row>
    <row r="81" spans="1:14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</row>
    <row r="82" spans="1:14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</row>
    <row r="83" spans="1:14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</row>
    <row r="84" spans="1:14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</row>
    <row r="85" spans="1:14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</row>
    <row r="86" spans="1:14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</row>
  </sheetData>
  <sortState xmlns:xlrd2="http://schemas.microsoft.com/office/spreadsheetml/2017/richdata2" ref="A12:H47">
    <sortCondition descending="1" ref="H12:H47"/>
  </sortState>
  <mergeCells count="6">
    <mergeCell ref="F48:G48"/>
    <mergeCell ref="A1:M3"/>
    <mergeCell ref="A5:M5"/>
    <mergeCell ref="A6:K6"/>
    <mergeCell ref="A7:G7"/>
    <mergeCell ref="A10:K10"/>
  </mergeCells>
  <pageMargins left="0.25" right="0.25" top="0.75" bottom="0.75" header="0.3" footer="0.3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5F544B-36B8-4AC9-8E41-22DEA85F4963}"/>
</file>

<file path=customXml/itemProps2.xml><?xml version="1.0" encoding="utf-8"?>
<ds:datastoreItem xmlns:ds="http://schemas.openxmlformats.org/officeDocument/2006/customXml" ds:itemID="{2C92B538-5EDF-4853-A8FF-C57D3F3A8C42}"/>
</file>

<file path=customXml/itemProps3.xml><?xml version="1.0" encoding="utf-8"?>
<ds:datastoreItem xmlns:ds="http://schemas.openxmlformats.org/officeDocument/2006/customXml" ds:itemID="{559CF043-46CF-4BAA-ADFD-4D21F80BE5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PLANILHA ORÇAMENTÁRIA</vt:lpstr>
      <vt:lpstr>COMPOSICOES PROPRIAS</vt:lpstr>
      <vt:lpstr>CRONOGRAMA</vt:lpstr>
      <vt:lpstr>CURVA ABC (2)</vt:lpstr>
      <vt:lpstr>CURVA ABC</vt:lpstr>
      <vt:lpstr>'COMPOSICOES PROPRIAS'!Area_de_impressao</vt:lpstr>
      <vt:lpstr>CRONOGRAMA!Area_de_impressao</vt:lpstr>
      <vt:lpstr>'CURVA ABC'!Area_de_impressao</vt:lpstr>
      <vt:lpstr>'CURVA ABC (2)'!Area_de_impressao</vt:lpstr>
      <vt:lpstr>'PLANILHA ORÇAMENTÁRIA'!Area_de_impressao</vt:lpstr>
      <vt:lpstr>'PLANILHA ORÇAMENTÁRIA'!JR_PAGE_ANCHOR_0_1</vt:lpstr>
      <vt:lpstr>CRONOGRAMA!JR_PAGE_ANCHOR_4_1</vt:lpstr>
      <vt:lpstr>'CURVA ABC'!JR_PAGE_ANCHOR_4_1</vt:lpstr>
      <vt:lpstr>'CURVA ABC (2)'!JR_PAGE_ANCHOR_4_1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2025-11-28T11:39:39Z</dcterms:created>
  <dcterms:modified xsi:type="dcterms:W3CDTF">2026-04-27T12:34:41Z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